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7BA676A2-387C-4EFA-B373-EF105A4D8AC3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ank" sheetId="2" r:id="rId1"/>
    <sheet name="Distric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" i="4" l="1"/>
  <c r="S42" i="4"/>
  <c r="T42" i="4"/>
  <c r="S20" i="2"/>
  <c r="T20" i="2"/>
  <c r="S23" i="2"/>
  <c r="T23" i="2"/>
  <c r="S28" i="2"/>
  <c r="T28" i="2"/>
  <c r="S31" i="2"/>
  <c r="T31" i="2"/>
  <c r="S55" i="2"/>
  <c r="T55" i="2"/>
  <c r="S66" i="2"/>
  <c r="T66" i="2"/>
  <c r="S74" i="2"/>
  <c r="T74" i="2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Q75" i="2" l="1"/>
  <c r="M75" i="2"/>
  <c r="L75" i="2"/>
  <c r="I75" i="2"/>
  <c r="H75" i="2"/>
  <c r="F75" i="2"/>
  <c r="D75" i="2"/>
  <c r="N75" i="2"/>
  <c r="J75" i="2"/>
  <c r="G75" i="2"/>
  <c r="E75" i="2"/>
  <c r="C75" i="2"/>
  <c r="O75" i="2"/>
  <c r="R75" i="2"/>
  <c r="K75" i="2"/>
  <c r="P75" i="2"/>
  <c r="T75" i="2"/>
  <c r="S75" i="2"/>
</calcChain>
</file>

<file path=xl/sharedStrings.xml><?xml version="1.0" encoding="utf-8"?>
<sst xmlns="http://schemas.openxmlformats.org/spreadsheetml/2006/main" count="174" uniqueCount="115">
  <si>
    <t>No.</t>
  </si>
  <si>
    <t>KCC AH</t>
  </si>
  <si>
    <t>KCC Fisheries</t>
  </si>
  <si>
    <t>Total KCC (Crop + AH + Fisheries)</t>
  </si>
  <si>
    <t>Outstanding at the end of previous quarter</t>
  </si>
  <si>
    <t xml:space="preserve"> KCCs Issued duringQtr</t>
  </si>
  <si>
    <t>Outstanding at the end of current quarter</t>
  </si>
  <si>
    <t>A/c</t>
  </si>
  <si>
    <t>Amt.</t>
  </si>
  <si>
    <t xml:space="preserve">A/c 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</si>
  <si>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</si>
  <si>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</si>
  <si>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</si>
  <si>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</si>
  <si>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</si>
  <si>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</si>
  <si>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</si>
  <si>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</si>
  <si>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</si>
  <si>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</si>
  <si>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</si>
  <si>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</si>
  <si>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Name of District</t>
  </si>
  <si>
    <t>Total KCC (Crop Loan + AH + Fisheries)</t>
  </si>
  <si>
    <t>SBI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</si>
  <si>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</si>
  <si>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</si>
  <si>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</si>
  <si>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</si>
  <si>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</si>
  <si>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</si>
  <si>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</si>
  <si>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</si>
  <si>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</si>
  <si>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</si>
  <si>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</si>
  <si>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</si>
  <si>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</si>
  <si>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</si>
  <si>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</si>
  <si>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</si>
  <si>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</si>
  <si>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</si>
  <si>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</si>
  <si>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</si>
  <si>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</si>
  <si>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</si>
  <si>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</si>
  <si>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</si>
  <si>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</si>
  <si>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</si>
  <si>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</si>
  <si>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</si>
  <si>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</si>
  <si>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</si>
  <si>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</si>
  <si>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</si>
  <si>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</si>
  <si>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 xml:space="preserve">Nationalised Banks                        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</si>
  <si>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</si>
  <si>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</si>
  <si>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</si>
  <si>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</si>
  <si>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</si>
  <si>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</si>
  <si>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</si>
  <si>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</si>
  <si>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</si>
  <si>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</si>
  <si>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</si>
  <si>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</si>
  <si>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</si>
  <si>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</si>
  <si>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Regional Rural Banks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</si>
  <si>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</si>
  <si>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</si>
  <si>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</si>
  <si>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</si>
  <si>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</si>
  <si>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</si>
  <si>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</si>
  <si>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</si>
  <si>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</si>
  <si>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</si>
  <si>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</si>
  <si>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</si>
  <si>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</si>
  <si>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</si>
  <si>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</si>
  <si>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</si>
  <si>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</si>
  <si>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</si>
  <si>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</si>
  <si>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</si>
  <si>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</si>
  <si>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</si>
  <si>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</si>
  <si>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</si>
  <si>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</si>
  <si>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</si>
  <si>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</si>
  <si>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</si>
  <si>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</si>
  <si>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</si>
  <si>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</si>
  <si>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</si>
  <si>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</si>
  <si>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</si>
  <si>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Source: Data submmited in rbiacp.slbcindia.com portal by member banks</t>
  </si>
  <si>
    <t xml:space="preserve"> District Wise Statement On Financing Under Kisan Credit Cards  as of December 2025</t>
  </si>
  <si>
    <t>(Amt. in lakhs)</t>
  </si>
  <si>
    <t>Gujarat Gramin Bank</t>
  </si>
  <si>
    <t>Bank Wise Statement on Financing Under Kisan Credit Cards as of December 2025</t>
  </si>
  <si>
    <t>Bank</t>
  </si>
  <si>
    <t>Annexure - 49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</si>
</sst>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8"/>
      <name val="Arial Black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8"/>
      <name val="Arial Black"/>
      <family val="2"/>
    </font>
    <font>
      <b/>
      <sz val="16"/>
      <name val="Arial"/>
      <family val="2"/>
    </font>
    <font>
      <b/>
      <sz val="12"/>
      <name val="Arial Black"/>
      <family val="2"/>
    </font>
    <font>
      <sz val="12"/>
      <name val="Calibri"/>
      <family val="2"/>
      <scheme val="minor"/>
    </font>
    <font>
      <b/>
      <sz val="16"/>
      <name val="Arial Black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2" fontId="1" fillId="2" borderId="0" xfId="0" applyNumberFormat="1" applyFont="1" applyFill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right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0" xfId="0" applyFont="1" applyAlignment="1">
      <alignment vertical="center" wrapText="1"/>
    </xf>
    <xf numFmtId="0" fontId="6" fillId="2" borderId="0" xfId="0" applyFont="1" applyFill="1" applyAlignment="1">
      <alignment vertical="center"/>
    </xf>
    <xf numFmtId="0" fontId="5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/>
    <xf numFmtId="1" fontId="5" fillId="0" borderId="6" xfId="0" applyNumberFormat="1" applyFont="1" applyBorder="1"/>
    <xf numFmtId="1" fontId="5" fillId="0" borderId="6" xfId="0" applyNumberFormat="1" applyFont="1" applyBorder="1" applyAlignment="1">
      <alignment horizontal="center"/>
    </xf>
    <xf numFmtId="0" fontId="0" fillId="0" borderId="6" xfId="0" applyBorder="1"/>
    <xf numFmtId="0" fontId="5" fillId="0" borderId="0" xfId="0" applyFont="1"/>
    <xf numFmtId="0" fontId="4" fillId="0" borderId="0" xfId="0" applyFont="1"/>
    <xf numFmtId="0" fontId="10" fillId="0" borderId="6" xfId="0" applyFont="1" applyBorder="1"/>
    <xf numFmtId="0" fontId="10" fillId="0" borderId="0" xfId="0" applyFont="1"/>
    <xf numFmtId="1" fontId="10" fillId="0" borderId="6" xfId="0" applyNumberFormat="1" applyFont="1" applyBorder="1"/>
    <xf numFmtId="0" fontId="11" fillId="0" borderId="6" xfId="0" applyFont="1" applyBorder="1"/>
    <xf numFmtId="0" fontId="11" fillId="0" borderId="0" xfId="0" applyFont="1"/>
    <xf numFmtId="3" fontId="5" fillId="0" borderId="6" xfId="0" applyNumberFormat="1" applyFont="1" applyBorder="1"/>
    <xf numFmtId="3" fontId="8" fillId="0" borderId="6" xfId="0" applyNumberFormat="1" applyFont="1" applyBorder="1" applyAlignment="1">
      <alignment horizontal="center"/>
    </xf>
    <xf numFmtId="3" fontId="8" fillId="0" borderId="6" xfId="0" applyNumberFormat="1" applyFont="1" applyBorder="1"/>
    <xf numFmtId="0" fontId="9" fillId="0" borderId="6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6" xfId="0" applyFont="1" applyBorder="1"/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0" fillId="0" borderId="6" xfId="0" applyFont="1" applyBorder="1"/>
    <xf numFmtId="1" fontId="5" fillId="0" borderId="6" xfId="0" applyNumberFormat="1" applyFont="1" applyBorder="1" applyAlignment="1">
      <alignment horizontal="center"/>
    </xf>
    <xf numFmtId="1" fontId="5" fillId="0" borderId="6" xfId="0" applyNumberFormat="1" applyFont="1" applyBorder="1"/>
    <xf numFmtId="1" fontId="10" fillId="0" borderId="6" xfId="0" applyNumberFormat="1" applyFont="1" applyBorder="1"/>
    <xf numFmtId="0" fontId="6" fillId="2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6"/>
  <sheetViews>
    <sheetView tabSelected="1" zoomScale="90" zoomScaleNormal="90" workbookViewId="0">
      <selection sqref="A1:T1"/>
    </sheetView>
  </sheetViews>
  <sheetFormatPr defaultColWidth="11.42578125" defaultRowHeight="15" x14ac:dyDescent="0.25"/>
  <cols>
    <col min="1" max="1" width="6.42578125" customWidth="1"/>
    <col min="2" max="2" width="39.5703125" bestFit="1" customWidth="1"/>
    <col min="3" max="3" width="13.28515625" customWidth="1"/>
    <col min="4" max="4" width="13.7109375" customWidth="1"/>
    <col min="5" max="5" width="13.28515625" customWidth="1"/>
    <col min="6" max="6" width="13.7109375" customWidth="1"/>
    <col min="7" max="7" width="13.28515625" customWidth="1"/>
    <col min="8" max="8" width="13.7109375" customWidth="1"/>
    <col min="9" max="9" width="13.28515625" customWidth="1"/>
    <col min="10" max="10" width="13.7109375" customWidth="1"/>
    <col min="11" max="11" width="13.28515625" customWidth="1"/>
    <col min="12" max="12" width="13.5703125" customWidth="1"/>
    <col min="13" max="13" width="13.28515625" customWidth="1"/>
    <col min="14" max="14" width="13.7109375" customWidth="1"/>
    <col min="15" max="15" width="13.28515625" customWidth="1"/>
    <col min="16" max="16" width="13.85546875" customWidth="1"/>
    <col min="17" max="17" width="13.140625" customWidth="1"/>
    <col min="18" max="18" width="13.7109375" customWidth="1"/>
    <col min="19" max="19" width="13.28515625" customWidth="1"/>
    <col min="20" max="20" width="13.7109375" customWidth="1"/>
  </cols>
  <sheetData>
    <row r="1" spans="1:20" ht="27" x14ac:dyDescent="0.25">
      <c r="A1" s="48" t="s">
        <v>114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ht="5.25" customHeight="1" x14ac:dyDescent="0.25">
      <c r="A2" s="1"/>
      <c r="B2" s="1"/>
      <c r="C2" s="1"/>
      <c r="D2" s="2"/>
      <c r="E2" s="1"/>
      <c r="F2" s="3"/>
      <c r="G2" s="3"/>
      <c r="I2" s="1"/>
      <c r="J2" s="2"/>
      <c r="K2" s="1"/>
      <c r="L2" s="3"/>
      <c r="M2" s="3"/>
      <c r="O2" s="1"/>
      <c r="P2" s="2"/>
      <c r="Q2" s="1"/>
      <c r="R2" s="3"/>
      <c r="S2" s="3"/>
    </row>
    <row r="3" spans="1:20" ht="37.15" customHeight="1" x14ac:dyDescent="0.25">
      <c r="A3" s="34" t="s">
        <v>112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7.2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4" t="s">
        <v>110</v>
      </c>
    </row>
    <row r="5" spans="1:20" ht="16.149999999999999" customHeight="1" x14ac:dyDescent="0.25">
      <c r="A5" s="38" t="s">
        <v>0</v>
      </c>
      <c r="B5" s="40" t="s">
        <v>113</v>
      </c>
      <c r="C5" s="39" t="s">
        <v>1</v>
      </c>
      <c r="D5" s="39"/>
      <c r="E5" s="39"/>
      <c r="F5" s="39"/>
      <c r="G5" s="39"/>
      <c r="H5" s="39"/>
      <c r="I5" s="39" t="s">
        <v>2</v>
      </c>
      <c r="J5" s="39"/>
      <c r="K5" s="39"/>
      <c r="L5" s="39"/>
      <c r="M5" s="39"/>
      <c r="N5" s="39"/>
      <c r="O5" s="39" t="s">
        <v>3</v>
      </c>
      <c r="P5" s="39"/>
      <c r="Q5" s="39"/>
      <c r="R5" s="39"/>
      <c r="S5" s="39"/>
      <c r="T5" s="39"/>
    </row>
    <row r="6" spans="1:20" s="5" customFormat="1" ht="62.25" customHeight="1" x14ac:dyDescent="0.25">
      <c r="A6" s="38"/>
      <c r="B6" s="40"/>
      <c r="C6" s="38" t="s">
        <v>4</v>
      </c>
      <c r="D6" s="38"/>
      <c r="E6" s="38" t="s">
        <v>5</v>
      </c>
      <c r="F6" s="38"/>
      <c r="G6" s="38" t="s">
        <v>6</v>
      </c>
      <c r="H6" s="38"/>
      <c r="I6" s="38" t="s">
        <v>4</v>
      </c>
      <c r="J6" s="38"/>
      <c r="K6" s="38" t="s">
        <v>5</v>
      </c>
      <c r="L6" s="38"/>
      <c r="M6" s="38" t="s">
        <v>6</v>
      </c>
      <c r="N6" s="38"/>
      <c r="O6" s="38" t="s">
        <v>4</v>
      </c>
      <c r="P6" s="38"/>
      <c r="Q6" s="38" t="s">
        <v>5</v>
      </c>
      <c r="R6" s="38"/>
      <c r="S6" s="38" t="s">
        <v>6</v>
      </c>
      <c r="T6" s="38"/>
    </row>
    <row r="7" spans="1:20" s="6" customFormat="1" ht="19.5" customHeight="1" x14ac:dyDescent="0.25">
      <c r="A7" s="38"/>
      <c r="B7" s="40"/>
      <c r="C7" s="12" t="s">
        <v>7</v>
      </c>
      <c r="D7" s="12" t="s">
        <v>8</v>
      </c>
      <c r="E7" s="12" t="s">
        <v>9</v>
      </c>
      <c r="F7" s="12" t="s">
        <v>8</v>
      </c>
      <c r="G7" s="12" t="s">
        <v>7</v>
      </c>
      <c r="H7" s="13" t="s">
        <v>8</v>
      </c>
      <c r="I7" s="12" t="s">
        <v>7</v>
      </c>
      <c r="J7" s="12" t="s">
        <v>8</v>
      </c>
      <c r="K7" s="12" t="s">
        <v>9</v>
      </c>
      <c r="L7" s="12" t="s">
        <v>8</v>
      </c>
      <c r="M7" s="12" t="s">
        <v>7</v>
      </c>
      <c r="N7" s="13" t="s">
        <v>8</v>
      </c>
      <c r="O7" s="12" t="s">
        <v>7</v>
      </c>
      <c r="P7" s="12" t="s">
        <v>8</v>
      </c>
      <c r="Q7" s="12" t="s">
        <v>9</v>
      </c>
      <c r="R7" s="12" t="s">
        <v>8</v>
      </c>
      <c r="S7" s="12" t="s">
        <v>7</v>
      </c>
      <c r="T7" s="13" t="s">
        <v>8</v>
      </c>
    </row>
    <row r="8" spans="1:20" ht="24.75" customHeight="1" x14ac:dyDescent="0.25">
      <c r="A8" s="18"/>
      <c r="B8" s="42" t="s">
        <v>58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3"/>
      <c r="P8" s="43"/>
      <c r="Q8" s="43"/>
      <c r="R8" s="43"/>
      <c r="S8" s="43"/>
      <c r="T8" s="43"/>
    </row>
    <row r="9" spans="1:20" s="19" customFormat="1" ht="15.75" x14ac:dyDescent="0.25">
      <c r="A9" s="11">
        <v>1</v>
      </c>
      <c r="B9" s="15" t="s">
        <v>59</v>
      </c>
      <c r="C9" s="26">
        <v>239141</v>
      </c>
      <c r="D9" s="26">
        <v>302717.25</v>
      </c>
      <c r="E9" s="26">
        <v>56295</v>
      </c>
      <c r="F9" s="26">
        <v>182116.62</v>
      </c>
      <c r="G9" s="26">
        <v>243060</v>
      </c>
      <c r="H9" s="26">
        <v>310235.34999999998</v>
      </c>
      <c r="I9" s="26">
        <v>3458</v>
      </c>
      <c r="J9" s="26">
        <v>10038.4</v>
      </c>
      <c r="K9" s="26">
        <v>684</v>
      </c>
      <c r="L9" s="26">
        <v>5691.25</v>
      </c>
      <c r="M9" s="26">
        <v>3490</v>
      </c>
      <c r="N9" s="26">
        <v>10185.35</v>
      </c>
      <c r="O9" s="26">
        <v>755387</v>
      </c>
      <c r="P9" s="26">
        <v>1852493.52</v>
      </c>
      <c r="Q9" s="26">
        <v>114223</v>
      </c>
      <c r="R9" s="26">
        <v>1447160.65</v>
      </c>
      <c r="S9" s="26">
        <v>757907</v>
      </c>
      <c r="T9" s="26">
        <v>1876621.18</v>
      </c>
    </row>
    <row r="10" spans="1:20" s="19" customFormat="1" ht="15.75" x14ac:dyDescent="0.25">
      <c r="A10" s="11">
        <v>2</v>
      </c>
      <c r="B10" s="15" t="s">
        <v>60</v>
      </c>
      <c r="C10" s="26">
        <v>12332</v>
      </c>
      <c r="D10" s="26">
        <v>12736.79</v>
      </c>
      <c r="E10" s="26">
        <v>369</v>
      </c>
      <c r="F10" s="26">
        <v>1631.15</v>
      </c>
      <c r="G10" s="26">
        <v>12537</v>
      </c>
      <c r="H10" s="26">
        <v>13298.25</v>
      </c>
      <c r="I10" s="26">
        <v>693</v>
      </c>
      <c r="J10" s="26">
        <v>3249.47</v>
      </c>
      <c r="K10" s="26">
        <v>24</v>
      </c>
      <c r="L10" s="26">
        <v>355.73</v>
      </c>
      <c r="M10" s="26">
        <v>703</v>
      </c>
      <c r="N10" s="26">
        <v>3191.62</v>
      </c>
      <c r="O10" s="26">
        <v>82965</v>
      </c>
      <c r="P10" s="26">
        <v>211985.05</v>
      </c>
      <c r="Q10" s="26">
        <v>1505</v>
      </c>
      <c r="R10" s="26">
        <v>19059.48</v>
      </c>
      <c r="S10" s="26">
        <v>82646</v>
      </c>
      <c r="T10" s="26">
        <v>212792.59</v>
      </c>
    </row>
    <row r="11" spans="1:20" s="19" customFormat="1" ht="15.75" x14ac:dyDescent="0.25">
      <c r="A11" s="11">
        <v>3</v>
      </c>
      <c r="B11" s="15" t="s">
        <v>61</v>
      </c>
      <c r="C11" s="26">
        <v>172</v>
      </c>
      <c r="D11" s="26">
        <v>316.67</v>
      </c>
      <c r="E11" s="26">
        <v>22</v>
      </c>
      <c r="F11" s="26">
        <v>43.55</v>
      </c>
      <c r="G11" s="26">
        <v>203</v>
      </c>
      <c r="H11" s="26">
        <v>380.91</v>
      </c>
      <c r="I11" s="26">
        <v>314</v>
      </c>
      <c r="J11" s="26">
        <v>1366.87</v>
      </c>
      <c r="K11" s="26">
        <v>41</v>
      </c>
      <c r="L11" s="26">
        <v>219.8</v>
      </c>
      <c r="M11" s="26">
        <v>292</v>
      </c>
      <c r="N11" s="26">
        <v>1283.3699999999999</v>
      </c>
      <c r="O11" s="26">
        <v>1344</v>
      </c>
      <c r="P11" s="26">
        <v>3942.23</v>
      </c>
      <c r="Q11" s="26">
        <v>70</v>
      </c>
      <c r="R11" s="26">
        <v>234.17</v>
      </c>
      <c r="S11" s="26">
        <v>1350</v>
      </c>
      <c r="T11" s="26">
        <v>4041.5</v>
      </c>
    </row>
    <row r="12" spans="1:20" s="19" customFormat="1" ht="15.75" x14ac:dyDescent="0.25">
      <c r="A12" s="11">
        <v>4</v>
      </c>
      <c r="B12" s="15" t="s">
        <v>62</v>
      </c>
      <c r="C12" s="26">
        <v>2913</v>
      </c>
      <c r="D12" s="26">
        <v>3996.76</v>
      </c>
      <c r="E12" s="26">
        <v>420</v>
      </c>
      <c r="F12" s="26">
        <v>583.57000000000005</v>
      </c>
      <c r="G12" s="26">
        <v>3153</v>
      </c>
      <c r="H12" s="26">
        <v>4352.2299999999996</v>
      </c>
      <c r="I12" s="26">
        <v>88</v>
      </c>
      <c r="J12" s="26">
        <v>193.77</v>
      </c>
      <c r="K12" s="26">
        <v>3</v>
      </c>
      <c r="L12" s="26">
        <v>18.579999999999998</v>
      </c>
      <c r="M12" s="26">
        <v>88</v>
      </c>
      <c r="N12" s="26">
        <v>206.97</v>
      </c>
      <c r="O12" s="26">
        <v>19626</v>
      </c>
      <c r="P12" s="26">
        <v>71100.2</v>
      </c>
      <c r="Q12" s="26">
        <v>1075</v>
      </c>
      <c r="R12" s="26">
        <v>3442.3</v>
      </c>
      <c r="S12" s="26">
        <v>19999</v>
      </c>
      <c r="T12" s="26">
        <v>72190.83</v>
      </c>
    </row>
    <row r="13" spans="1:20" s="19" customFormat="1" ht="15.75" x14ac:dyDescent="0.25">
      <c r="A13" s="11">
        <v>5</v>
      </c>
      <c r="B13" s="15" t="s">
        <v>63</v>
      </c>
      <c r="C13" s="26">
        <v>740</v>
      </c>
      <c r="D13" s="26">
        <v>1774.33</v>
      </c>
      <c r="E13" s="26">
        <v>90</v>
      </c>
      <c r="F13" s="26">
        <v>76.459999999999994</v>
      </c>
      <c r="G13" s="26">
        <v>735</v>
      </c>
      <c r="H13" s="26">
        <v>1615.22</v>
      </c>
      <c r="I13" s="26">
        <v>11</v>
      </c>
      <c r="J13" s="26">
        <v>61.65</v>
      </c>
      <c r="K13" s="26">
        <v>3</v>
      </c>
      <c r="L13" s="26">
        <v>0.24</v>
      </c>
      <c r="M13" s="26">
        <v>14</v>
      </c>
      <c r="N13" s="26">
        <v>23.87</v>
      </c>
      <c r="O13" s="26">
        <v>43025</v>
      </c>
      <c r="P13" s="26">
        <v>133437.72</v>
      </c>
      <c r="Q13" s="26">
        <v>5271</v>
      </c>
      <c r="R13" s="26">
        <v>16741.82</v>
      </c>
      <c r="S13" s="26">
        <v>43184</v>
      </c>
      <c r="T13" s="26">
        <v>133060.81</v>
      </c>
    </row>
    <row r="14" spans="1:20" s="19" customFormat="1" ht="15.75" x14ac:dyDescent="0.25">
      <c r="A14" s="11">
        <v>6</v>
      </c>
      <c r="B14" s="15" t="s">
        <v>64</v>
      </c>
      <c r="C14" s="26">
        <v>867</v>
      </c>
      <c r="D14" s="26">
        <v>530.80999999999995</v>
      </c>
      <c r="E14" s="26">
        <v>173</v>
      </c>
      <c r="F14" s="26">
        <v>92.27</v>
      </c>
      <c r="G14" s="26">
        <v>860</v>
      </c>
      <c r="H14" s="26">
        <v>536.78</v>
      </c>
      <c r="I14" s="26">
        <v>169</v>
      </c>
      <c r="J14" s="26">
        <v>324.36</v>
      </c>
      <c r="K14" s="26">
        <v>45</v>
      </c>
      <c r="L14" s="26">
        <v>40.590000000000003</v>
      </c>
      <c r="M14" s="26">
        <v>166</v>
      </c>
      <c r="N14" s="26">
        <v>308.69</v>
      </c>
      <c r="O14" s="26">
        <v>4422</v>
      </c>
      <c r="P14" s="26">
        <v>9168.74</v>
      </c>
      <c r="Q14" s="26">
        <v>690</v>
      </c>
      <c r="R14" s="26">
        <v>1136.22</v>
      </c>
      <c r="S14" s="26">
        <v>3976</v>
      </c>
      <c r="T14" s="26">
        <v>8243.01</v>
      </c>
    </row>
    <row r="15" spans="1:20" s="19" customFormat="1" ht="15.75" x14ac:dyDescent="0.25">
      <c r="A15" s="11">
        <v>7</v>
      </c>
      <c r="B15" s="15" t="s">
        <v>65</v>
      </c>
      <c r="C15" s="26">
        <v>336</v>
      </c>
      <c r="D15" s="26">
        <v>472.31</v>
      </c>
      <c r="E15" s="26">
        <v>1</v>
      </c>
      <c r="F15" s="26">
        <v>2</v>
      </c>
      <c r="G15" s="26">
        <v>7</v>
      </c>
      <c r="H15" s="26">
        <v>6.75</v>
      </c>
      <c r="I15" s="26">
        <v>7</v>
      </c>
      <c r="J15" s="26">
        <v>6.75</v>
      </c>
      <c r="K15" s="26">
        <v>1</v>
      </c>
      <c r="L15" s="26">
        <v>2</v>
      </c>
      <c r="M15" s="26">
        <v>7</v>
      </c>
      <c r="N15" s="26">
        <v>6.75</v>
      </c>
      <c r="O15" s="26">
        <v>2266</v>
      </c>
      <c r="P15" s="26">
        <v>6052.75</v>
      </c>
      <c r="Q15" s="26">
        <v>251</v>
      </c>
      <c r="R15" s="26">
        <v>610.19000000000005</v>
      </c>
      <c r="S15" s="26">
        <v>2274</v>
      </c>
      <c r="T15" s="26">
        <v>6099.74</v>
      </c>
    </row>
    <row r="16" spans="1:20" s="19" customFormat="1" ht="15.75" x14ac:dyDescent="0.25">
      <c r="A16" s="11">
        <v>8</v>
      </c>
      <c r="B16" s="15" t="s">
        <v>66</v>
      </c>
      <c r="C16" s="26">
        <v>439</v>
      </c>
      <c r="D16" s="26">
        <v>557.49</v>
      </c>
      <c r="E16" s="26">
        <v>70</v>
      </c>
      <c r="F16" s="26">
        <v>182.5</v>
      </c>
      <c r="G16" s="26">
        <v>538</v>
      </c>
      <c r="H16" s="26">
        <v>707.57</v>
      </c>
      <c r="I16" s="26">
        <v>12</v>
      </c>
      <c r="J16" s="26">
        <v>19.84</v>
      </c>
      <c r="K16" s="26">
        <v>0</v>
      </c>
      <c r="L16" s="26">
        <v>0.25</v>
      </c>
      <c r="M16" s="26">
        <v>15</v>
      </c>
      <c r="N16" s="26">
        <v>21.07</v>
      </c>
      <c r="O16" s="26">
        <v>15854</v>
      </c>
      <c r="P16" s="26">
        <v>49179.72</v>
      </c>
      <c r="Q16" s="26">
        <v>2654</v>
      </c>
      <c r="R16" s="26">
        <v>19510.93</v>
      </c>
      <c r="S16" s="26">
        <v>20097</v>
      </c>
      <c r="T16" s="26">
        <v>65567.58</v>
      </c>
    </row>
    <row r="17" spans="1:20" s="19" customFormat="1" ht="15.75" x14ac:dyDescent="0.25">
      <c r="A17" s="11">
        <v>9</v>
      </c>
      <c r="B17" s="15" t="s">
        <v>67</v>
      </c>
      <c r="C17" s="26">
        <v>7</v>
      </c>
      <c r="D17" s="26">
        <v>10.029999999999999</v>
      </c>
      <c r="E17" s="26">
        <v>6</v>
      </c>
      <c r="F17" s="26">
        <v>9.08</v>
      </c>
      <c r="G17" s="26">
        <v>7</v>
      </c>
      <c r="H17" s="26">
        <v>10.220000000000001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35</v>
      </c>
      <c r="P17" s="26">
        <v>109.54</v>
      </c>
      <c r="Q17" s="26">
        <v>0</v>
      </c>
      <c r="R17" s="26">
        <v>0</v>
      </c>
      <c r="S17" s="26">
        <v>0</v>
      </c>
      <c r="T17" s="26">
        <v>0</v>
      </c>
    </row>
    <row r="18" spans="1:20" s="19" customFormat="1" ht="15.75" x14ac:dyDescent="0.25">
      <c r="A18" s="11">
        <v>10</v>
      </c>
      <c r="B18" s="15" t="s">
        <v>68</v>
      </c>
      <c r="C18" s="26">
        <v>22150</v>
      </c>
      <c r="D18" s="26">
        <v>32538.560000000001</v>
      </c>
      <c r="E18" s="26">
        <v>15829</v>
      </c>
      <c r="F18" s="26">
        <v>9222.07</v>
      </c>
      <c r="G18" s="26">
        <v>22990</v>
      </c>
      <c r="H18" s="26">
        <v>34443.879999999997</v>
      </c>
      <c r="I18" s="26">
        <v>1304</v>
      </c>
      <c r="J18" s="26">
        <v>5715.17</v>
      </c>
      <c r="K18" s="26">
        <v>752</v>
      </c>
      <c r="L18" s="26">
        <v>1375.99</v>
      </c>
      <c r="M18" s="26">
        <v>1248</v>
      </c>
      <c r="N18" s="26">
        <v>5433.63</v>
      </c>
      <c r="O18" s="26">
        <v>81284</v>
      </c>
      <c r="P18" s="26">
        <v>337381.94</v>
      </c>
      <c r="Q18" s="26">
        <v>60464</v>
      </c>
      <c r="R18" s="26">
        <v>55601.02</v>
      </c>
      <c r="S18" s="26">
        <v>82183</v>
      </c>
      <c r="T18" s="26">
        <v>347257.44</v>
      </c>
    </row>
    <row r="19" spans="1:20" s="19" customFormat="1" ht="15.75" x14ac:dyDescent="0.25">
      <c r="A19" s="11">
        <v>11</v>
      </c>
      <c r="B19" s="15" t="s">
        <v>69</v>
      </c>
      <c r="C19" s="26">
        <v>1757</v>
      </c>
      <c r="D19" s="26">
        <v>2513.41</v>
      </c>
      <c r="E19" s="26">
        <v>92</v>
      </c>
      <c r="F19" s="26">
        <v>187.11</v>
      </c>
      <c r="G19" s="26">
        <v>1804</v>
      </c>
      <c r="H19" s="26">
        <v>2617.36</v>
      </c>
      <c r="I19" s="26">
        <v>131</v>
      </c>
      <c r="J19" s="26">
        <v>243.91</v>
      </c>
      <c r="K19" s="26">
        <v>4</v>
      </c>
      <c r="L19" s="26">
        <v>13.5</v>
      </c>
      <c r="M19" s="26">
        <v>135</v>
      </c>
      <c r="N19" s="26">
        <v>252.25</v>
      </c>
      <c r="O19" s="26">
        <v>8544</v>
      </c>
      <c r="P19" s="26">
        <v>20299.419999999998</v>
      </c>
      <c r="Q19" s="26">
        <v>894</v>
      </c>
      <c r="R19" s="26">
        <v>2718.9</v>
      </c>
      <c r="S19" s="26">
        <v>8652</v>
      </c>
      <c r="T19" s="26">
        <v>20580.78</v>
      </c>
    </row>
    <row r="20" spans="1:20" s="20" customFormat="1" ht="19.5" x14ac:dyDescent="0.4">
      <c r="A20" s="35" t="s">
        <v>70</v>
      </c>
      <c r="B20" s="41"/>
      <c r="C20" s="28">
        <f t="shared" ref="C20:R20" si="0">SUM(C9:C19)</f>
        <v>280854</v>
      </c>
      <c r="D20" s="28">
        <f t="shared" si="0"/>
        <v>358164.41</v>
      </c>
      <c r="E20" s="28">
        <f t="shared" si="0"/>
        <v>73367</v>
      </c>
      <c r="F20" s="28">
        <f t="shared" si="0"/>
        <v>194146.37999999995</v>
      </c>
      <c r="G20" s="28">
        <f t="shared" si="0"/>
        <v>285894</v>
      </c>
      <c r="H20" s="28">
        <f t="shared" si="0"/>
        <v>368204.5199999999</v>
      </c>
      <c r="I20" s="28">
        <f t="shared" si="0"/>
        <v>6187</v>
      </c>
      <c r="J20" s="28">
        <f t="shared" si="0"/>
        <v>21220.19</v>
      </c>
      <c r="K20" s="28">
        <f t="shared" si="0"/>
        <v>1557</v>
      </c>
      <c r="L20" s="28">
        <f t="shared" si="0"/>
        <v>7717.9299999999994</v>
      </c>
      <c r="M20" s="28">
        <f t="shared" si="0"/>
        <v>6158</v>
      </c>
      <c r="N20" s="28">
        <f t="shared" si="0"/>
        <v>20913.57</v>
      </c>
      <c r="O20" s="28">
        <f t="shared" si="0"/>
        <v>1014752</v>
      </c>
      <c r="P20" s="28">
        <f t="shared" si="0"/>
        <v>2695150.8300000005</v>
      </c>
      <c r="Q20" s="28">
        <f t="shared" si="0"/>
        <v>187097</v>
      </c>
      <c r="R20" s="28">
        <f t="shared" si="0"/>
        <v>1566215.6799999997</v>
      </c>
      <c r="S20" s="28">
        <f t="shared" ref="S20" si="1">SUM(S9:S19)</f>
        <v>1022268</v>
      </c>
      <c r="T20" s="28">
        <f t="shared" ref="T20" si="2">SUM(T9:T19)</f>
        <v>2746455.46</v>
      </c>
    </row>
    <row r="21" spans="1:20" s="22" customFormat="1" ht="24.75" x14ac:dyDescent="0.5">
      <c r="A21" s="21"/>
      <c r="B21" s="44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</row>
    <row r="22" spans="1:20" s="19" customFormat="1" ht="15.75" x14ac:dyDescent="0.25">
      <c r="A22" s="11">
        <v>12</v>
      </c>
      <c r="B22" s="15" t="s">
        <v>71</v>
      </c>
      <c r="C22" s="26">
        <v>21136</v>
      </c>
      <c r="D22" s="26">
        <v>28274.11</v>
      </c>
      <c r="E22" s="26">
        <v>13376</v>
      </c>
      <c r="F22" s="26">
        <v>20067.36</v>
      </c>
      <c r="G22" s="26">
        <v>21310</v>
      </c>
      <c r="H22" s="26">
        <v>28588.639999999999</v>
      </c>
      <c r="I22" s="26">
        <v>3950</v>
      </c>
      <c r="J22" s="26">
        <v>17612.330000000002</v>
      </c>
      <c r="K22" s="26">
        <v>2912</v>
      </c>
      <c r="L22" s="26">
        <v>16280.78</v>
      </c>
      <c r="M22" s="26">
        <v>3854</v>
      </c>
      <c r="N22" s="26">
        <v>18996.5</v>
      </c>
      <c r="O22" s="26">
        <v>361521</v>
      </c>
      <c r="P22" s="26">
        <v>1195441.8500000001</v>
      </c>
      <c r="Q22" s="26">
        <v>23223</v>
      </c>
      <c r="R22" s="26">
        <v>1055421.0900000001</v>
      </c>
      <c r="S22" s="26">
        <v>362340</v>
      </c>
      <c r="T22" s="26">
        <v>1208082.58</v>
      </c>
    </row>
    <row r="23" spans="1:20" s="20" customFormat="1" ht="19.5" x14ac:dyDescent="0.4">
      <c r="A23" s="35" t="s">
        <v>70</v>
      </c>
      <c r="B23" s="41"/>
      <c r="C23" s="28">
        <f t="shared" ref="C23:R23" si="3">SUM(C22:C22)</f>
        <v>21136</v>
      </c>
      <c r="D23" s="28">
        <f t="shared" si="3"/>
        <v>28274.11</v>
      </c>
      <c r="E23" s="28">
        <f t="shared" si="3"/>
        <v>13376</v>
      </c>
      <c r="F23" s="28">
        <f t="shared" si="3"/>
        <v>20067.36</v>
      </c>
      <c r="G23" s="28">
        <f t="shared" si="3"/>
        <v>21310</v>
      </c>
      <c r="H23" s="28">
        <f t="shared" si="3"/>
        <v>28588.639999999999</v>
      </c>
      <c r="I23" s="28">
        <f t="shared" si="3"/>
        <v>3950</v>
      </c>
      <c r="J23" s="28">
        <f t="shared" si="3"/>
        <v>17612.330000000002</v>
      </c>
      <c r="K23" s="28">
        <f t="shared" si="3"/>
        <v>2912</v>
      </c>
      <c r="L23" s="28">
        <f t="shared" si="3"/>
        <v>16280.78</v>
      </c>
      <c r="M23" s="28">
        <f t="shared" si="3"/>
        <v>3854</v>
      </c>
      <c r="N23" s="28">
        <f t="shared" si="3"/>
        <v>18996.5</v>
      </c>
      <c r="O23" s="28">
        <f t="shared" si="3"/>
        <v>361521</v>
      </c>
      <c r="P23" s="28">
        <f t="shared" si="3"/>
        <v>1195441.8500000001</v>
      </c>
      <c r="Q23" s="28">
        <f t="shared" si="3"/>
        <v>23223</v>
      </c>
      <c r="R23" s="28">
        <f t="shared" si="3"/>
        <v>1055421.0900000001</v>
      </c>
      <c r="S23" s="28">
        <f t="shared" ref="S23" si="4">SUM(S22:S22)</f>
        <v>362340</v>
      </c>
      <c r="T23" s="28">
        <f t="shared" ref="T23" si="5">SUM(T22:T22)</f>
        <v>1208082.58</v>
      </c>
    </row>
    <row r="24" spans="1:20" s="22" customFormat="1" ht="24.75" x14ac:dyDescent="0.5">
      <c r="A24" s="21"/>
      <c r="B24" s="44" t="s">
        <v>72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0" s="19" customFormat="1" ht="15.75" x14ac:dyDescent="0.25">
      <c r="A25" s="11">
        <v>13</v>
      </c>
      <c r="B25" s="15" t="s">
        <v>11</v>
      </c>
      <c r="C25" s="26">
        <v>193457</v>
      </c>
      <c r="D25" s="26">
        <v>113690.04</v>
      </c>
      <c r="E25" s="26">
        <v>95631</v>
      </c>
      <c r="F25" s="26">
        <v>46505.66</v>
      </c>
      <c r="G25" s="26">
        <v>219689</v>
      </c>
      <c r="H25" s="26">
        <v>116900.81</v>
      </c>
      <c r="I25" s="26">
        <v>66</v>
      </c>
      <c r="J25" s="26">
        <v>169.26</v>
      </c>
      <c r="K25" s="26">
        <v>19</v>
      </c>
      <c r="L25" s="26">
        <v>115.51</v>
      </c>
      <c r="M25" s="26">
        <v>68</v>
      </c>
      <c r="N25" s="26">
        <v>183.56</v>
      </c>
      <c r="O25" s="26">
        <v>1111850</v>
      </c>
      <c r="P25" s="26">
        <v>2102395.54</v>
      </c>
      <c r="Q25" s="26">
        <v>365567</v>
      </c>
      <c r="R25" s="26">
        <v>494942.03</v>
      </c>
      <c r="S25" s="26">
        <v>1099797</v>
      </c>
      <c r="T25" s="26">
        <v>2062205.15</v>
      </c>
    </row>
    <row r="26" spans="1:20" s="19" customFormat="1" ht="15.75" hidden="1" x14ac:dyDescent="0.25">
      <c r="A26" s="11">
        <v>14</v>
      </c>
      <c r="B26" s="15" t="s">
        <v>12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</row>
    <row r="27" spans="1:20" s="19" customFormat="1" ht="15.75" x14ac:dyDescent="0.25">
      <c r="A27" s="11">
        <v>14</v>
      </c>
      <c r="B27" s="15" t="s">
        <v>13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</row>
    <row r="28" spans="1:20" s="20" customFormat="1" ht="19.5" x14ac:dyDescent="0.4">
      <c r="A28" s="35" t="s">
        <v>70</v>
      </c>
      <c r="B28" s="41"/>
      <c r="C28" s="28">
        <f t="shared" ref="C28:R28" si="6">SUM(C25:C27)</f>
        <v>193457</v>
      </c>
      <c r="D28" s="28">
        <f t="shared" si="6"/>
        <v>113690.04</v>
      </c>
      <c r="E28" s="28">
        <f t="shared" si="6"/>
        <v>95631</v>
      </c>
      <c r="F28" s="28">
        <f t="shared" si="6"/>
        <v>46505.66</v>
      </c>
      <c r="G28" s="28">
        <f t="shared" si="6"/>
        <v>219689</v>
      </c>
      <c r="H28" s="28">
        <f t="shared" si="6"/>
        <v>116900.81</v>
      </c>
      <c r="I28" s="28">
        <f t="shared" si="6"/>
        <v>66</v>
      </c>
      <c r="J28" s="28">
        <f t="shared" si="6"/>
        <v>169.26</v>
      </c>
      <c r="K28" s="28">
        <f t="shared" si="6"/>
        <v>19</v>
      </c>
      <c r="L28" s="28">
        <f t="shared" si="6"/>
        <v>115.51</v>
      </c>
      <c r="M28" s="28">
        <f t="shared" si="6"/>
        <v>68</v>
      </c>
      <c r="N28" s="28">
        <f t="shared" si="6"/>
        <v>183.56</v>
      </c>
      <c r="O28" s="28">
        <f t="shared" si="6"/>
        <v>1111850</v>
      </c>
      <c r="P28" s="28">
        <f t="shared" si="6"/>
        <v>2102395.54</v>
      </c>
      <c r="Q28" s="28">
        <f t="shared" si="6"/>
        <v>365567</v>
      </c>
      <c r="R28" s="28">
        <f t="shared" si="6"/>
        <v>494942.03</v>
      </c>
      <c r="S28" s="28">
        <f t="shared" ref="S28" si="7">SUM(S25:S27)</f>
        <v>1099797</v>
      </c>
      <c r="T28" s="28">
        <f t="shared" ref="T28" si="8">SUM(T25:T27)</f>
        <v>2062205.15</v>
      </c>
    </row>
    <row r="29" spans="1:20" s="22" customFormat="1" ht="24.75" x14ac:dyDescent="0.5">
      <c r="A29" s="21"/>
      <c r="B29" s="44" t="s">
        <v>73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20" s="19" customFormat="1" ht="15.75" x14ac:dyDescent="0.25">
      <c r="A30" s="11">
        <v>15</v>
      </c>
      <c r="B30" s="15" t="s">
        <v>111</v>
      </c>
      <c r="C30" s="26">
        <v>85935</v>
      </c>
      <c r="D30" s="26">
        <v>106774.78</v>
      </c>
      <c r="E30" s="26">
        <v>51421</v>
      </c>
      <c r="F30" s="26">
        <v>67082.48</v>
      </c>
      <c r="G30" s="26">
        <v>85821</v>
      </c>
      <c r="H30" s="26">
        <v>108024.99</v>
      </c>
      <c r="I30" s="26">
        <v>1097</v>
      </c>
      <c r="J30" s="26">
        <v>908.83</v>
      </c>
      <c r="K30" s="26">
        <v>413</v>
      </c>
      <c r="L30" s="26">
        <v>450.2</v>
      </c>
      <c r="M30" s="26">
        <v>1079</v>
      </c>
      <c r="N30" s="26">
        <v>915.51</v>
      </c>
      <c r="O30" s="26">
        <v>514429</v>
      </c>
      <c r="P30" s="26">
        <v>1254317.2</v>
      </c>
      <c r="Q30" s="26">
        <v>395522</v>
      </c>
      <c r="R30" s="26">
        <v>1050413.26</v>
      </c>
      <c r="S30" s="26">
        <v>510738</v>
      </c>
      <c r="T30" s="26">
        <v>1269336.1599999999</v>
      </c>
    </row>
    <row r="31" spans="1:20" s="20" customFormat="1" ht="19.5" x14ac:dyDescent="0.4">
      <c r="A31" s="35" t="s">
        <v>70</v>
      </c>
      <c r="B31" s="41"/>
      <c r="C31" s="28">
        <f t="shared" ref="C31:T31" si="9">SUM(C30:C30)</f>
        <v>85935</v>
      </c>
      <c r="D31" s="28">
        <f t="shared" si="9"/>
        <v>106774.78</v>
      </c>
      <c r="E31" s="28">
        <f t="shared" si="9"/>
        <v>51421</v>
      </c>
      <c r="F31" s="28">
        <f t="shared" si="9"/>
        <v>67082.48</v>
      </c>
      <c r="G31" s="28">
        <f t="shared" si="9"/>
        <v>85821</v>
      </c>
      <c r="H31" s="28">
        <f t="shared" si="9"/>
        <v>108024.99</v>
      </c>
      <c r="I31" s="28">
        <f t="shared" si="9"/>
        <v>1097</v>
      </c>
      <c r="J31" s="28">
        <f t="shared" si="9"/>
        <v>908.83</v>
      </c>
      <c r="K31" s="28">
        <f t="shared" si="9"/>
        <v>413</v>
      </c>
      <c r="L31" s="28">
        <f t="shared" si="9"/>
        <v>450.2</v>
      </c>
      <c r="M31" s="28">
        <f t="shared" si="9"/>
        <v>1079</v>
      </c>
      <c r="N31" s="28">
        <f t="shared" si="9"/>
        <v>915.51</v>
      </c>
      <c r="O31" s="28">
        <f t="shared" si="9"/>
        <v>514429</v>
      </c>
      <c r="P31" s="28">
        <f t="shared" si="9"/>
        <v>1254317.2</v>
      </c>
      <c r="Q31" s="28">
        <f t="shared" si="9"/>
        <v>395522</v>
      </c>
      <c r="R31" s="28">
        <f t="shared" si="9"/>
        <v>1050413.26</v>
      </c>
      <c r="S31" s="28">
        <f t="shared" si="9"/>
        <v>510738</v>
      </c>
      <c r="T31" s="28">
        <f t="shared" si="9"/>
        <v>1269336.1599999999</v>
      </c>
    </row>
    <row r="32" spans="1:20" s="22" customFormat="1" ht="24.75" x14ac:dyDescent="0.5">
      <c r="A32" s="21"/>
      <c r="B32" s="44" t="s">
        <v>74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</row>
    <row r="33" spans="1:20" s="19" customFormat="1" ht="15.75" x14ac:dyDescent="0.25">
      <c r="A33" s="11">
        <v>17</v>
      </c>
      <c r="B33" s="15" t="s">
        <v>75</v>
      </c>
      <c r="C33" s="26">
        <v>1547</v>
      </c>
      <c r="D33" s="26">
        <v>4933.97</v>
      </c>
      <c r="E33" s="26">
        <v>643</v>
      </c>
      <c r="F33" s="26">
        <v>2608.87</v>
      </c>
      <c r="G33" s="26">
        <v>2017</v>
      </c>
      <c r="H33" s="26">
        <v>7115.04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24816</v>
      </c>
      <c r="P33" s="26">
        <v>232299.12</v>
      </c>
      <c r="Q33" s="26">
        <v>16518</v>
      </c>
      <c r="R33" s="26">
        <v>25418.66</v>
      </c>
      <c r="S33" s="26">
        <v>21418</v>
      </c>
      <c r="T33" s="26">
        <v>140972.49</v>
      </c>
    </row>
    <row r="34" spans="1:20" s="19" customFormat="1" ht="15.75" x14ac:dyDescent="0.25">
      <c r="A34" s="11">
        <v>18</v>
      </c>
      <c r="B34" s="15" t="s">
        <v>76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5</v>
      </c>
      <c r="P34" s="26">
        <v>34.29</v>
      </c>
      <c r="Q34" s="26">
        <v>3</v>
      </c>
      <c r="R34" s="26">
        <v>34.53</v>
      </c>
      <c r="S34" s="26">
        <v>7</v>
      </c>
      <c r="T34" s="26">
        <v>58.84</v>
      </c>
    </row>
    <row r="35" spans="1:20" s="19" customFormat="1" ht="15.75" x14ac:dyDescent="0.25">
      <c r="A35" s="11">
        <v>19</v>
      </c>
      <c r="B35" s="15" t="s">
        <v>77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3</v>
      </c>
      <c r="P35" s="26">
        <v>24.78</v>
      </c>
      <c r="Q35" s="26">
        <v>0</v>
      </c>
      <c r="R35" s="26">
        <v>0</v>
      </c>
      <c r="S35" s="26">
        <v>3</v>
      </c>
      <c r="T35" s="26">
        <v>35.82</v>
      </c>
    </row>
    <row r="36" spans="1:20" s="19" customFormat="1" ht="15.75" x14ac:dyDescent="0.25">
      <c r="A36" s="11">
        <v>20</v>
      </c>
      <c r="B36" s="15" t="s">
        <v>78</v>
      </c>
      <c r="C36" s="26">
        <v>1</v>
      </c>
      <c r="D36" s="26">
        <v>17.89</v>
      </c>
      <c r="E36" s="26">
        <v>0</v>
      </c>
      <c r="F36" s="26">
        <v>0</v>
      </c>
      <c r="G36" s="26">
        <v>1</v>
      </c>
      <c r="H36" s="26">
        <v>18.940000000000001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6</v>
      </c>
      <c r="P36" s="26">
        <v>36.61</v>
      </c>
      <c r="Q36" s="26">
        <v>0</v>
      </c>
      <c r="R36" s="26">
        <v>0</v>
      </c>
      <c r="S36" s="26">
        <v>6</v>
      </c>
      <c r="T36" s="26">
        <v>33.81</v>
      </c>
    </row>
    <row r="37" spans="1:20" s="19" customFormat="1" ht="15.75" x14ac:dyDescent="0.25">
      <c r="A37" s="11">
        <v>21</v>
      </c>
      <c r="B37" s="15" t="s">
        <v>79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</row>
    <row r="38" spans="1:20" s="19" customFormat="1" ht="15.75" x14ac:dyDescent="0.25">
      <c r="A38" s="11">
        <v>22</v>
      </c>
      <c r="B38" s="15" t="s">
        <v>80</v>
      </c>
      <c r="C38" s="26">
        <v>2</v>
      </c>
      <c r="D38" s="26">
        <v>6</v>
      </c>
      <c r="E38" s="26">
        <v>1</v>
      </c>
      <c r="F38" s="26">
        <v>0</v>
      </c>
      <c r="G38" s="26">
        <v>2</v>
      </c>
      <c r="H38" s="26">
        <v>6</v>
      </c>
      <c r="I38" s="26">
        <v>11</v>
      </c>
      <c r="J38" s="26">
        <v>41.43</v>
      </c>
      <c r="K38" s="26">
        <v>8</v>
      </c>
      <c r="L38" s="26">
        <v>1.27</v>
      </c>
      <c r="M38" s="26">
        <v>7</v>
      </c>
      <c r="N38" s="26">
        <v>22.71</v>
      </c>
      <c r="O38" s="26">
        <v>1831</v>
      </c>
      <c r="P38" s="26">
        <v>6158.98</v>
      </c>
      <c r="Q38" s="26">
        <v>597</v>
      </c>
      <c r="R38" s="26">
        <v>1003.66</v>
      </c>
      <c r="S38" s="26">
        <v>1726</v>
      </c>
      <c r="T38" s="26">
        <v>5878.76</v>
      </c>
    </row>
    <row r="39" spans="1:20" s="19" customFormat="1" ht="15.75" x14ac:dyDescent="0.25">
      <c r="A39" s="11">
        <v>23</v>
      </c>
      <c r="B39" s="15" t="s">
        <v>81</v>
      </c>
      <c r="C39" s="26">
        <v>1875</v>
      </c>
      <c r="D39" s="26">
        <v>8054.64</v>
      </c>
      <c r="E39" s="26">
        <v>19</v>
      </c>
      <c r="F39" s="26">
        <v>480.99</v>
      </c>
      <c r="G39" s="26">
        <v>1870</v>
      </c>
      <c r="H39" s="26">
        <v>8011.51</v>
      </c>
      <c r="I39" s="26">
        <v>55</v>
      </c>
      <c r="J39" s="26">
        <v>1785.79</v>
      </c>
      <c r="K39" s="26">
        <v>0</v>
      </c>
      <c r="L39" s="26">
        <v>165.54</v>
      </c>
      <c r="M39" s="26">
        <v>53</v>
      </c>
      <c r="N39" s="26">
        <v>1683.02</v>
      </c>
      <c r="O39" s="26">
        <v>229751</v>
      </c>
      <c r="P39" s="26">
        <v>514577.12</v>
      </c>
      <c r="Q39" s="26">
        <v>8382</v>
      </c>
      <c r="R39" s="26">
        <v>40322.54</v>
      </c>
      <c r="S39" s="26">
        <v>127851</v>
      </c>
      <c r="T39" s="26">
        <v>369877.17</v>
      </c>
    </row>
    <row r="40" spans="1:20" s="19" customFormat="1" ht="15.75" x14ac:dyDescent="0.25">
      <c r="A40" s="11">
        <v>24</v>
      </c>
      <c r="B40" s="15" t="s">
        <v>82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20749</v>
      </c>
      <c r="P40" s="26">
        <v>217876.33</v>
      </c>
      <c r="Q40" s="26">
        <v>5216</v>
      </c>
      <c r="R40" s="26">
        <v>37691.050000000003</v>
      </c>
      <c r="S40" s="26">
        <v>20733</v>
      </c>
      <c r="T40" s="26">
        <v>224912.38</v>
      </c>
    </row>
    <row r="41" spans="1:20" s="19" customFormat="1" ht="15.75" x14ac:dyDescent="0.25">
      <c r="A41" s="11">
        <v>25</v>
      </c>
      <c r="B41" s="15" t="s">
        <v>83</v>
      </c>
      <c r="C41" s="26">
        <v>75</v>
      </c>
      <c r="D41" s="26">
        <v>107.15</v>
      </c>
      <c r="E41" s="26">
        <v>10</v>
      </c>
      <c r="F41" s="26">
        <v>15</v>
      </c>
      <c r="G41" s="26">
        <v>75</v>
      </c>
      <c r="H41" s="26">
        <v>107.25</v>
      </c>
      <c r="I41" s="26">
        <v>1</v>
      </c>
      <c r="J41" s="26">
        <v>1.57</v>
      </c>
      <c r="K41" s="26">
        <v>0</v>
      </c>
      <c r="L41" s="26">
        <v>0</v>
      </c>
      <c r="M41" s="26">
        <v>1</v>
      </c>
      <c r="N41" s="26">
        <v>1.56</v>
      </c>
      <c r="O41" s="26">
        <v>6274</v>
      </c>
      <c r="P41" s="26">
        <v>31047.48</v>
      </c>
      <c r="Q41" s="26">
        <v>986</v>
      </c>
      <c r="R41" s="26">
        <v>4187.2700000000004</v>
      </c>
      <c r="S41" s="26">
        <v>6322</v>
      </c>
      <c r="T41" s="26">
        <v>31821.27</v>
      </c>
    </row>
    <row r="42" spans="1:20" s="19" customFormat="1" ht="15.75" x14ac:dyDescent="0.25">
      <c r="A42" s="11">
        <v>26</v>
      </c>
      <c r="B42" s="15" t="s">
        <v>84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1510</v>
      </c>
      <c r="P42" s="26">
        <v>31470.16</v>
      </c>
      <c r="Q42" s="26">
        <v>970</v>
      </c>
      <c r="R42" s="26">
        <v>10979.73</v>
      </c>
      <c r="S42" s="26">
        <v>1602</v>
      </c>
      <c r="T42" s="26">
        <v>34704.68</v>
      </c>
    </row>
    <row r="43" spans="1:20" s="19" customFormat="1" ht="15.75" x14ac:dyDescent="0.25">
      <c r="A43" s="11">
        <v>27</v>
      </c>
      <c r="B43" s="15" t="s">
        <v>85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3777</v>
      </c>
      <c r="P43" s="26">
        <v>38720.18</v>
      </c>
      <c r="Q43" s="26">
        <v>120</v>
      </c>
      <c r="R43" s="26">
        <v>1188.05</v>
      </c>
      <c r="S43" s="26">
        <v>1827</v>
      </c>
      <c r="T43" s="26">
        <v>21346.87</v>
      </c>
    </row>
    <row r="44" spans="1:20" s="19" customFormat="1" ht="15.75" x14ac:dyDescent="0.25">
      <c r="A44" s="11">
        <v>28</v>
      </c>
      <c r="B44" s="15" t="s">
        <v>86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</row>
    <row r="45" spans="1:20" s="19" customFormat="1" ht="15.75" x14ac:dyDescent="0.25">
      <c r="A45" s="11">
        <v>29</v>
      </c>
      <c r="B45" s="15" t="s">
        <v>87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210</v>
      </c>
      <c r="P45" s="26">
        <v>767.51</v>
      </c>
      <c r="Q45" s="26">
        <v>23</v>
      </c>
      <c r="R45" s="26">
        <v>139.47999999999999</v>
      </c>
      <c r="S45" s="26">
        <v>119</v>
      </c>
      <c r="T45" s="26">
        <v>576.08000000000004</v>
      </c>
    </row>
    <row r="46" spans="1:20" s="19" customFormat="1" ht="15.75" x14ac:dyDescent="0.25">
      <c r="A46" s="11">
        <v>30</v>
      </c>
      <c r="B46" s="15" t="s">
        <v>88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1</v>
      </c>
      <c r="P46" s="26">
        <v>13.09</v>
      </c>
      <c r="Q46" s="26">
        <v>0</v>
      </c>
      <c r="R46" s="26">
        <v>0</v>
      </c>
      <c r="S46" s="26">
        <v>1</v>
      </c>
      <c r="T46" s="26">
        <v>12.71</v>
      </c>
    </row>
    <row r="47" spans="1:20" s="19" customFormat="1" ht="15.75" x14ac:dyDescent="0.25">
      <c r="A47" s="11">
        <v>31</v>
      </c>
      <c r="B47" s="15" t="s">
        <v>89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510</v>
      </c>
      <c r="P47" s="26">
        <v>7573.4</v>
      </c>
      <c r="Q47" s="26">
        <v>38</v>
      </c>
      <c r="R47" s="26">
        <v>388.1</v>
      </c>
      <c r="S47" s="26">
        <v>534</v>
      </c>
      <c r="T47" s="26">
        <v>8168.48</v>
      </c>
    </row>
    <row r="48" spans="1:20" s="19" customFormat="1" ht="15.75" x14ac:dyDescent="0.25">
      <c r="A48" s="11">
        <v>32</v>
      </c>
      <c r="B48" s="15" t="s">
        <v>90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</row>
    <row r="49" spans="1:20" s="19" customFormat="1" ht="15.75" x14ac:dyDescent="0.25">
      <c r="A49" s="11">
        <v>33</v>
      </c>
      <c r="B49" s="15" t="s">
        <v>91</v>
      </c>
      <c r="C49" s="26">
        <v>427</v>
      </c>
      <c r="D49" s="26">
        <v>88.83</v>
      </c>
      <c r="E49" s="26">
        <v>0</v>
      </c>
      <c r="F49" s="26">
        <v>0</v>
      </c>
      <c r="G49" s="26">
        <v>301</v>
      </c>
      <c r="H49" s="26">
        <v>52.42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2622</v>
      </c>
      <c r="P49" s="26">
        <v>25334.44</v>
      </c>
      <c r="Q49" s="26">
        <v>137</v>
      </c>
      <c r="R49" s="26">
        <v>2633.18</v>
      </c>
      <c r="S49" s="26">
        <v>2636</v>
      </c>
      <c r="T49" s="26">
        <v>26889.86</v>
      </c>
    </row>
    <row r="50" spans="1:20" s="19" customFormat="1" ht="15.75" x14ac:dyDescent="0.25">
      <c r="A50" s="11">
        <v>34</v>
      </c>
      <c r="B50" s="15" t="s">
        <v>92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9</v>
      </c>
      <c r="P50" s="26">
        <v>701.1</v>
      </c>
      <c r="Q50" s="26">
        <v>1</v>
      </c>
      <c r="R50" s="26">
        <v>35.74</v>
      </c>
      <c r="S50" s="26">
        <v>0</v>
      </c>
      <c r="T50" s="26">
        <v>0</v>
      </c>
    </row>
    <row r="51" spans="1:20" s="19" customFormat="1" ht="15.75" x14ac:dyDescent="0.25">
      <c r="A51" s="11">
        <v>35</v>
      </c>
      <c r="B51" s="15" t="s">
        <v>93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</row>
    <row r="52" spans="1:20" s="19" customFormat="1" ht="15.75" x14ac:dyDescent="0.25">
      <c r="A52" s="11">
        <v>36</v>
      </c>
      <c r="B52" s="15" t="s">
        <v>94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6186</v>
      </c>
      <c r="P52" s="26">
        <v>84823.69</v>
      </c>
      <c r="Q52" s="26">
        <v>352</v>
      </c>
      <c r="R52" s="26">
        <v>5426.18</v>
      </c>
      <c r="S52" s="26">
        <v>6317</v>
      </c>
      <c r="T52" s="26">
        <v>78929.09</v>
      </c>
    </row>
    <row r="53" spans="1:20" s="19" customFormat="1" ht="15.75" x14ac:dyDescent="0.25">
      <c r="A53" s="11">
        <v>37</v>
      </c>
      <c r="B53" s="15" t="s">
        <v>95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</row>
    <row r="54" spans="1:20" s="19" customFormat="1" ht="15.75" x14ac:dyDescent="0.25">
      <c r="A54" s="11">
        <v>38</v>
      </c>
      <c r="B54" s="15" t="s">
        <v>96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</row>
    <row r="55" spans="1:20" s="20" customFormat="1" ht="19.5" x14ac:dyDescent="0.4">
      <c r="A55" s="35" t="s">
        <v>70</v>
      </c>
      <c r="B55" s="41"/>
      <c r="C55" s="28">
        <f t="shared" ref="C55:R55" si="10">SUM(C33:C54)</f>
        <v>3927</v>
      </c>
      <c r="D55" s="28">
        <f t="shared" si="10"/>
        <v>13208.48</v>
      </c>
      <c r="E55" s="28">
        <f t="shared" si="10"/>
        <v>673</v>
      </c>
      <c r="F55" s="28">
        <f t="shared" si="10"/>
        <v>3104.8599999999997</v>
      </c>
      <c r="G55" s="28">
        <f t="shared" si="10"/>
        <v>4266</v>
      </c>
      <c r="H55" s="28">
        <f t="shared" si="10"/>
        <v>15311.16</v>
      </c>
      <c r="I55" s="28">
        <f t="shared" si="10"/>
        <v>67</v>
      </c>
      <c r="J55" s="28">
        <f t="shared" si="10"/>
        <v>1828.79</v>
      </c>
      <c r="K55" s="28">
        <f t="shared" si="10"/>
        <v>8</v>
      </c>
      <c r="L55" s="28">
        <f t="shared" si="10"/>
        <v>166.81</v>
      </c>
      <c r="M55" s="28">
        <f t="shared" si="10"/>
        <v>61</v>
      </c>
      <c r="N55" s="28">
        <f t="shared" si="10"/>
        <v>1707.29</v>
      </c>
      <c r="O55" s="28">
        <f t="shared" si="10"/>
        <v>298260</v>
      </c>
      <c r="P55" s="28">
        <f t="shared" si="10"/>
        <v>1191458.28</v>
      </c>
      <c r="Q55" s="28">
        <f t="shared" si="10"/>
        <v>33343</v>
      </c>
      <c r="R55" s="28">
        <f t="shared" si="10"/>
        <v>129448.17000000001</v>
      </c>
      <c r="S55" s="28">
        <f t="shared" ref="S55" si="11">SUM(S33:S54)</f>
        <v>191102</v>
      </c>
      <c r="T55" s="28">
        <f t="shared" ref="T55" si="12">SUM(T33:T54)</f>
        <v>944218.30999999994</v>
      </c>
    </row>
    <row r="56" spans="1:20" s="22" customFormat="1" ht="24.75" x14ac:dyDescent="0.5">
      <c r="A56" s="21"/>
      <c r="B56" s="44" t="s">
        <v>97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</row>
    <row r="57" spans="1:20" s="19" customFormat="1" ht="15.75" x14ac:dyDescent="0.25">
      <c r="A57" s="17">
        <v>39</v>
      </c>
      <c r="B57" s="16" t="s">
        <v>98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</row>
    <row r="58" spans="1:20" s="19" customFormat="1" ht="15.75" x14ac:dyDescent="0.25">
      <c r="A58" s="17">
        <v>40</v>
      </c>
      <c r="B58" s="16" t="s">
        <v>99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1</v>
      </c>
      <c r="T58" s="26">
        <v>2.36</v>
      </c>
    </row>
    <row r="59" spans="1:20" s="19" customFormat="1" ht="15.75" x14ac:dyDescent="0.25">
      <c r="A59" s="17">
        <v>41</v>
      </c>
      <c r="B59" s="16" t="s">
        <v>100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</row>
    <row r="60" spans="1:20" s="19" customFormat="1" ht="15.75" x14ac:dyDescent="0.25">
      <c r="A60" s="17">
        <v>42</v>
      </c>
      <c r="B60" s="16" t="s">
        <v>101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</row>
    <row r="61" spans="1:20" s="19" customFormat="1" ht="15.75" x14ac:dyDescent="0.25">
      <c r="A61" s="17">
        <v>43</v>
      </c>
      <c r="B61" s="16" t="s">
        <v>102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</row>
    <row r="62" spans="1:20" s="19" customFormat="1" ht="15.75" x14ac:dyDescent="0.25">
      <c r="A62" s="17">
        <v>44</v>
      </c>
      <c r="B62" s="16" t="s">
        <v>103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</row>
    <row r="63" spans="1:20" s="19" customFormat="1" ht="15.75" x14ac:dyDescent="0.25">
      <c r="A63" s="17">
        <v>45</v>
      </c>
      <c r="B63" s="16" t="s">
        <v>104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</row>
    <row r="64" spans="1:20" s="19" customFormat="1" ht="15.75" x14ac:dyDescent="0.25">
      <c r="A64" s="17">
        <v>46</v>
      </c>
      <c r="B64" s="16" t="s">
        <v>105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</row>
    <row r="65" spans="1:20" s="19" customFormat="1" ht="15.75" x14ac:dyDescent="0.25">
      <c r="A65" s="17">
        <v>47</v>
      </c>
      <c r="B65" s="16" t="s">
        <v>106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</row>
    <row r="66" spans="1:20" s="20" customFormat="1" ht="19.5" x14ac:dyDescent="0.4">
      <c r="A66" s="35" t="s">
        <v>70</v>
      </c>
      <c r="B66" s="41"/>
      <c r="C66" s="28">
        <f t="shared" ref="C66:R66" si="13">SUM(C57:C65)</f>
        <v>0</v>
      </c>
      <c r="D66" s="28">
        <f t="shared" si="13"/>
        <v>0</v>
      </c>
      <c r="E66" s="28">
        <f t="shared" si="13"/>
        <v>0</v>
      </c>
      <c r="F66" s="28">
        <f t="shared" si="13"/>
        <v>0</v>
      </c>
      <c r="G66" s="28">
        <f t="shared" si="13"/>
        <v>0</v>
      </c>
      <c r="H66" s="28">
        <f t="shared" si="13"/>
        <v>0</v>
      </c>
      <c r="I66" s="28">
        <f t="shared" si="13"/>
        <v>0</v>
      </c>
      <c r="J66" s="28">
        <f t="shared" si="13"/>
        <v>0</v>
      </c>
      <c r="K66" s="28">
        <f t="shared" si="13"/>
        <v>0</v>
      </c>
      <c r="L66" s="28">
        <f t="shared" si="13"/>
        <v>0</v>
      </c>
      <c r="M66" s="28">
        <f t="shared" si="13"/>
        <v>0</v>
      </c>
      <c r="N66" s="28">
        <f t="shared" si="13"/>
        <v>0</v>
      </c>
      <c r="O66" s="28">
        <f t="shared" si="13"/>
        <v>0</v>
      </c>
      <c r="P66" s="28">
        <f t="shared" si="13"/>
        <v>0</v>
      </c>
      <c r="Q66" s="28">
        <f t="shared" si="13"/>
        <v>0</v>
      </c>
      <c r="R66" s="28">
        <f t="shared" si="13"/>
        <v>0</v>
      </c>
      <c r="S66" s="28">
        <f t="shared" ref="S66" si="14">SUM(S57:S65)</f>
        <v>1</v>
      </c>
      <c r="T66" s="28">
        <f t="shared" ref="T66" si="15">SUM(T57:T65)</f>
        <v>2.36</v>
      </c>
    </row>
    <row r="67" spans="1:20" s="22" customFormat="1" ht="24.75" hidden="1" x14ac:dyDescent="0.5">
      <c r="A67" s="23"/>
      <c r="B67" s="47" t="s">
        <v>14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</row>
    <row r="68" spans="1:20" s="19" customFormat="1" ht="15.75" hidden="1" x14ac:dyDescent="0.25">
      <c r="A68" s="16">
        <v>49</v>
      </c>
      <c r="B68" s="16" t="s">
        <v>15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</row>
    <row r="69" spans="1:20" s="19" customFormat="1" ht="15.75" hidden="1" x14ac:dyDescent="0.25">
      <c r="A69" s="16">
        <v>50</v>
      </c>
      <c r="B69" s="16" t="s">
        <v>16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</row>
    <row r="70" spans="1:20" s="19" customFormat="1" ht="15.75" hidden="1" x14ac:dyDescent="0.25">
      <c r="A70" s="16">
        <v>51</v>
      </c>
      <c r="B70" s="16" t="s">
        <v>17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</row>
    <row r="71" spans="1:20" s="19" customFormat="1" ht="15.75" hidden="1" x14ac:dyDescent="0.25">
      <c r="A71" s="16">
        <v>52</v>
      </c>
      <c r="B71" s="16" t="s">
        <v>18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</row>
    <row r="72" spans="1:20" s="19" customFormat="1" ht="15.75" hidden="1" x14ac:dyDescent="0.25">
      <c r="A72" s="16">
        <v>53</v>
      </c>
      <c r="B72" s="16" t="s">
        <v>19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</row>
    <row r="73" spans="1:20" s="19" customFormat="1" ht="15.75" hidden="1" x14ac:dyDescent="0.25">
      <c r="A73" s="16">
        <v>54</v>
      </c>
      <c r="B73" s="16" t="s">
        <v>20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</row>
    <row r="74" spans="1:20" s="19" customFormat="1" ht="15.75" hidden="1" x14ac:dyDescent="0.25">
      <c r="A74" s="45" t="s">
        <v>10</v>
      </c>
      <c r="B74" s="46"/>
      <c r="C74" s="16">
        <f t="shared" ref="C74:R74" si="16">SUM(C68:C73)</f>
        <v>0</v>
      </c>
      <c r="D74" s="16">
        <f t="shared" si="16"/>
        <v>0</v>
      </c>
      <c r="E74" s="16">
        <f t="shared" si="16"/>
        <v>0</v>
      </c>
      <c r="F74" s="16">
        <f t="shared" si="16"/>
        <v>0</v>
      </c>
      <c r="G74" s="16">
        <f t="shared" si="16"/>
        <v>0</v>
      </c>
      <c r="H74" s="16">
        <f t="shared" si="16"/>
        <v>0</v>
      </c>
      <c r="I74" s="16">
        <f t="shared" si="16"/>
        <v>0</v>
      </c>
      <c r="J74" s="16">
        <f t="shared" si="16"/>
        <v>0</v>
      </c>
      <c r="K74" s="16">
        <f t="shared" si="16"/>
        <v>0</v>
      </c>
      <c r="L74" s="16">
        <f t="shared" si="16"/>
        <v>0</v>
      </c>
      <c r="M74" s="16">
        <f t="shared" si="16"/>
        <v>0</v>
      </c>
      <c r="N74" s="16">
        <f t="shared" si="16"/>
        <v>0</v>
      </c>
      <c r="O74" s="16">
        <f t="shared" si="16"/>
        <v>0</v>
      </c>
      <c r="P74" s="16">
        <f t="shared" si="16"/>
        <v>0</v>
      </c>
      <c r="Q74" s="16">
        <f t="shared" si="16"/>
        <v>0</v>
      </c>
      <c r="R74" s="16">
        <f t="shared" si="16"/>
        <v>0</v>
      </c>
      <c r="S74" s="16">
        <f t="shared" ref="S74" si="17">SUM(S68:S73)</f>
        <v>0</v>
      </c>
      <c r="T74" s="16">
        <f t="shared" ref="T74" si="18">SUM(T68:T73)</f>
        <v>0</v>
      </c>
    </row>
    <row r="75" spans="1:20" s="19" customFormat="1" ht="19.5" x14ac:dyDescent="0.4">
      <c r="A75" s="35" t="s">
        <v>107</v>
      </c>
      <c r="B75" s="41"/>
      <c r="C75" s="28">
        <f t="shared" ref="C75:T75" si="19">SUM(C20+C23+C28+C31+C55+C66+C74)</f>
        <v>585309</v>
      </c>
      <c r="D75" s="28">
        <f t="shared" si="19"/>
        <v>620111.81999999995</v>
      </c>
      <c r="E75" s="28">
        <f t="shared" si="19"/>
        <v>234468</v>
      </c>
      <c r="F75" s="28">
        <f t="shared" si="19"/>
        <v>330906.73999999993</v>
      </c>
      <c r="G75" s="28">
        <f t="shared" si="19"/>
        <v>616980</v>
      </c>
      <c r="H75" s="28">
        <f t="shared" si="19"/>
        <v>637030.12</v>
      </c>
      <c r="I75" s="28">
        <f t="shared" si="19"/>
        <v>11367</v>
      </c>
      <c r="J75" s="28">
        <f t="shared" si="19"/>
        <v>41739.400000000009</v>
      </c>
      <c r="K75" s="28">
        <f t="shared" si="19"/>
        <v>4909</v>
      </c>
      <c r="L75" s="28">
        <f t="shared" si="19"/>
        <v>24731.23</v>
      </c>
      <c r="M75" s="28">
        <f t="shared" si="19"/>
        <v>11220</v>
      </c>
      <c r="N75" s="28">
        <f t="shared" si="19"/>
        <v>42716.43</v>
      </c>
      <c r="O75" s="28">
        <f t="shared" si="19"/>
        <v>3300812</v>
      </c>
      <c r="P75" s="28">
        <f t="shared" si="19"/>
        <v>8438763.7000000011</v>
      </c>
      <c r="Q75" s="28">
        <f t="shared" si="19"/>
        <v>1004752</v>
      </c>
      <c r="R75" s="28">
        <f t="shared" si="19"/>
        <v>4296440.2299999995</v>
      </c>
      <c r="S75" s="28">
        <f t="shared" si="19"/>
        <v>3186246</v>
      </c>
      <c r="T75" s="28">
        <f t="shared" si="19"/>
        <v>8230300.0199999996</v>
      </c>
    </row>
    <row r="76" spans="1:20" s="25" customFormat="1" x14ac:dyDescent="0.25">
      <c r="A76" s="24"/>
      <c r="B76" s="24" t="s">
        <v>108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</sheetData>
  <mergeCells count="31">
    <mergeCell ref="A66:B66"/>
    <mergeCell ref="A74:B74"/>
    <mergeCell ref="A75:B75"/>
    <mergeCell ref="B56:T56"/>
    <mergeCell ref="B67:T67"/>
    <mergeCell ref="A28:B28"/>
    <mergeCell ref="A31:B31"/>
    <mergeCell ref="A55:B55"/>
    <mergeCell ref="B29:T29"/>
    <mergeCell ref="B32:T32"/>
    <mergeCell ref="A20:B20"/>
    <mergeCell ref="A23:B23"/>
    <mergeCell ref="B8:T8"/>
    <mergeCell ref="B21:T21"/>
    <mergeCell ref="B24:T24"/>
    <mergeCell ref="A1:T1"/>
    <mergeCell ref="A3:T3"/>
    <mergeCell ref="O6:P6"/>
    <mergeCell ref="Q6:R6"/>
    <mergeCell ref="S6:T6"/>
    <mergeCell ref="C5:H5"/>
    <mergeCell ref="I5:N5"/>
    <mergeCell ref="O5:T5"/>
    <mergeCell ref="A5:A7"/>
    <mergeCell ref="I6:J6"/>
    <mergeCell ref="K6:L6"/>
    <mergeCell ref="M6:N6"/>
    <mergeCell ref="C6:D6"/>
    <mergeCell ref="E6:F6"/>
    <mergeCell ref="G6:H6"/>
    <mergeCell ref="B5:B7"/>
  </mergeCells>
  <printOptions horizontalCentered="1"/>
  <pageMargins left="0.54" right="0.59" top="0.42" bottom="0.42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3"/>
  <sheetViews>
    <sheetView workbookViewId="0">
      <selection sqref="A1:T1"/>
    </sheetView>
  </sheetViews>
  <sheetFormatPr defaultRowHeight="15.75" x14ac:dyDescent="0.25"/>
  <cols>
    <col min="1" max="1" width="6" style="8" customWidth="1"/>
    <col min="2" max="2" width="24.28515625" style="8" bestFit="1" customWidth="1"/>
    <col min="3" max="4" width="14" style="8" customWidth="1"/>
    <col min="5" max="6" width="12.7109375" style="8" customWidth="1"/>
    <col min="7" max="8" width="14" style="8" customWidth="1"/>
    <col min="9" max="9" width="12.7109375" style="8" customWidth="1"/>
    <col min="10" max="10" width="13.28515625" style="8" customWidth="1"/>
    <col min="11" max="11" width="11.85546875" style="8" customWidth="1"/>
    <col min="12" max="12" width="12.28515625" style="8" customWidth="1"/>
    <col min="13" max="13" width="11.42578125" style="8" customWidth="1"/>
    <col min="14" max="14" width="12.28515625" style="8" customWidth="1"/>
    <col min="15" max="20" width="13.85546875" bestFit="1" customWidth="1"/>
  </cols>
  <sheetData>
    <row r="1" spans="1:21" ht="27" x14ac:dyDescent="0.25">
      <c r="A1" s="48" t="s">
        <v>114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10"/>
    </row>
    <row r="2" spans="1:21" ht="9" customHeight="1" x14ac:dyDescent="0.25">
      <c r="B2"/>
      <c r="C2"/>
      <c r="D2"/>
      <c r="E2"/>
      <c r="F2"/>
      <c r="G2"/>
      <c r="H2"/>
      <c r="I2"/>
      <c r="J2"/>
      <c r="K2"/>
      <c r="L2"/>
      <c r="M2"/>
      <c r="N2"/>
    </row>
    <row r="3" spans="1:21" ht="20.25" customHeight="1" x14ac:dyDescent="0.25">
      <c r="A3" s="34" t="s">
        <v>109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9" t="str">
        <f>PROPER(A3)</f>
        <v xml:space="preserve"> District Wise Statement On Financing Under Kisan Credit Cards  As Of December 2025</v>
      </c>
    </row>
    <row r="4" spans="1:21" ht="18.7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4" t="s">
        <v>110</v>
      </c>
      <c r="U4" s="7"/>
    </row>
    <row r="5" spans="1:21" x14ac:dyDescent="0.25">
      <c r="A5" s="36" t="s">
        <v>0</v>
      </c>
      <c r="B5" s="36" t="s">
        <v>22</v>
      </c>
      <c r="C5" s="37" t="s">
        <v>1</v>
      </c>
      <c r="D5" s="37"/>
      <c r="E5" s="37"/>
      <c r="F5" s="37"/>
      <c r="G5" s="37"/>
      <c r="H5" s="37"/>
      <c r="I5" s="37" t="s">
        <v>2</v>
      </c>
      <c r="J5" s="37"/>
      <c r="K5" s="37"/>
      <c r="L5" s="37"/>
      <c r="M5" s="37"/>
      <c r="N5" s="37"/>
      <c r="O5" s="37" t="s">
        <v>23</v>
      </c>
      <c r="P5" s="37"/>
      <c r="Q5" s="37"/>
      <c r="R5" s="37"/>
      <c r="S5" s="37"/>
      <c r="T5" s="37"/>
    </row>
    <row r="6" spans="1:21" ht="15.75" customHeight="1" x14ac:dyDescent="0.25">
      <c r="A6" s="36"/>
      <c r="B6" s="36"/>
      <c r="C6" s="30" t="s">
        <v>4</v>
      </c>
      <c r="D6" s="31"/>
      <c r="E6" s="30" t="s">
        <v>5</v>
      </c>
      <c r="F6" s="31"/>
      <c r="G6" s="30" t="s">
        <v>6</v>
      </c>
      <c r="H6" s="31"/>
      <c r="I6" s="30" t="s">
        <v>4</v>
      </c>
      <c r="J6" s="31"/>
      <c r="K6" s="30" t="s">
        <v>5</v>
      </c>
      <c r="L6" s="31"/>
      <c r="M6" s="30" t="s">
        <v>6</v>
      </c>
      <c r="N6" s="31"/>
      <c r="O6" s="30" t="s">
        <v>4</v>
      </c>
      <c r="P6" s="31"/>
      <c r="Q6" s="30" t="s">
        <v>5</v>
      </c>
      <c r="R6" s="31"/>
      <c r="S6" s="30" t="s">
        <v>6</v>
      </c>
      <c r="T6" s="31"/>
    </row>
    <row r="7" spans="1:21" ht="16.5" customHeight="1" x14ac:dyDescent="0.25">
      <c r="A7" s="36"/>
      <c r="B7" s="36"/>
      <c r="C7" s="32"/>
      <c r="D7" s="33"/>
      <c r="E7" s="32"/>
      <c r="F7" s="33"/>
      <c r="G7" s="32"/>
      <c r="H7" s="33"/>
      <c r="I7" s="32"/>
      <c r="J7" s="33"/>
      <c r="K7" s="32"/>
      <c r="L7" s="33"/>
      <c r="M7" s="32"/>
      <c r="N7" s="33"/>
      <c r="O7" s="32"/>
      <c r="P7" s="33"/>
      <c r="Q7" s="32"/>
      <c r="R7" s="33"/>
      <c r="S7" s="32"/>
      <c r="T7" s="33"/>
    </row>
    <row r="8" spans="1:21" ht="16.5" x14ac:dyDescent="0.25">
      <c r="A8" s="36"/>
      <c r="B8" s="36"/>
      <c r="C8" s="12" t="s">
        <v>7</v>
      </c>
      <c r="D8" s="12" t="s">
        <v>8</v>
      </c>
      <c r="E8" s="12" t="s">
        <v>9</v>
      </c>
      <c r="F8" s="12" t="s">
        <v>8</v>
      </c>
      <c r="G8" s="12" t="s">
        <v>7</v>
      </c>
      <c r="H8" s="13" t="s">
        <v>8</v>
      </c>
      <c r="I8" s="12" t="s">
        <v>7</v>
      </c>
      <c r="J8" s="12" t="s">
        <v>8</v>
      </c>
      <c r="K8" s="12" t="s">
        <v>9</v>
      </c>
      <c r="L8" s="12" t="s">
        <v>8</v>
      </c>
      <c r="M8" s="12" t="s">
        <v>7</v>
      </c>
      <c r="N8" s="13" t="s">
        <v>8</v>
      </c>
      <c r="O8" s="12" t="s">
        <v>7</v>
      </c>
      <c r="P8" s="12" t="s">
        <v>8</v>
      </c>
      <c r="Q8" s="12" t="s">
        <v>9</v>
      </c>
      <c r="R8" s="12" t="s">
        <v>8</v>
      </c>
      <c r="S8" s="12" t="s">
        <v>7</v>
      </c>
      <c r="T8" s="13" t="s">
        <v>8</v>
      </c>
    </row>
    <row r="9" spans="1:21" x14ac:dyDescent="0.25">
      <c r="A9" s="14">
        <v>1</v>
      </c>
      <c r="B9" s="15" t="s">
        <v>25</v>
      </c>
      <c r="C9" s="26">
        <v>33353</v>
      </c>
      <c r="D9" s="26">
        <v>33663.660000000003</v>
      </c>
      <c r="E9" s="26">
        <v>2016</v>
      </c>
      <c r="F9" s="26">
        <v>2957.33</v>
      </c>
      <c r="G9" s="26">
        <v>33619</v>
      </c>
      <c r="H9" s="26">
        <v>33952.58</v>
      </c>
      <c r="I9" s="26">
        <v>28</v>
      </c>
      <c r="J9" s="26">
        <v>20.67</v>
      </c>
      <c r="K9" s="26">
        <v>6</v>
      </c>
      <c r="L9" s="26">
        <v>5.48</v>
      </c>
      <c r="M9" s="26">
        <v>28</v>
      </c>
      <c r="N9" s="26">
        <v>20.62</v>
      </c>
      <c r="O9" s="26">
        <v>128047</v>
      </c>
      <c r="P9" s="26">
        <v>329807.43</v>
      </c>
      <c r="Q9" s="26">
        <v>5210</v>
      </c>
      <c r="R9" s="26">
        <v>59188.41</v>
      </c>
      <c r="S9" s="26">
        <v>123873</v>
      </c>
      <c r="T9" s="26">
        <v>317908.06</v>
      </c>
    </row>
    <row r="10" spans="1:21" x14ac:dyDescent="0.25">
      <c r="A10" s="14">
        <v>2</v>
      </c>
      <c r="B10" s="15" t="s">
        <v>26</v>
      </c>
      <c r="C10" s="26">
        <v>5679</v>
      </c>
      <c r="D10" s="26">
        <v>8335.83</v>
      </c>
      <c r="E10" s="26">
        <v>2644</v>
      </c>
      <c r="F10" s="26">
        <v>3716.36</v>
      </c>
      <c r="G10" s="26">
        <v>6818</v>
      </c>
      <c r="H10" s="26">
        <v>10034.58</v>
      </c>
      <c r="I10" s="26">
        <v>249</v>
      </c>
      <c r="J10" s="26">
        <v>359.09</v>
      </c>
      <c r="K10" s="26">
        <v>184</v>
      </c>
      <c r="L10" s="26">
        <v>273.32</v>
      </c>
      <c r="M10" s="26">
        <v>241</v>
      </c>
      <c r="N10" s="26">
        <v>349.95</v>
      </c>
      <c r="O10" s="26">
        <v>170490</v>
      </c>
      <c r="P10" s="26">
        <v>454858.7</v>
      </c>
      <c r="Q10" s="26">
        <v>23606</v>
      </c>
      <c r="R10" s="26">
        <v>242981.29</v>
      </c>
      <c r="S10" s="26">
        <v>182114</v>
      </c>
      <c r="T10" s="26">
        <v>485405.8</v>
      </c>
    </row>
    <row r="11" spans="1:21" x14ac:dyDescent="0.25">
      <c r="A11" s="14">
        <v>3</v>
      </c>
      <c r="B11" s="15" t="s">
        <v>27</v>
      </c>
      <c r="C11" s="26">
        <v>41823</v>
      </c>
      <c r="D11" s="26">
        <v>48938.84</v>
      </c>
      <c r="E11" s="26">
        <v>19092</v>
      </c>
      <c r="F11" s="26">
        <v>28141.32</v>
      </c>
      <c r="G11" s="26">
        <v>48862</v>
      </c>
      <c r="H11" s="26">
        <v>52250.27</v>
      </c>
      <c r="I11" s="26">
        <v>316</v>
      </c>
      <c r="J11" s="26">
        <v>241.11</v>
      </c>
      <c r="K11" s="26">
        <v>133</v>
      </c>
      <c r="L11" s="26">
        <v>97.78</v>
      </c>
      <c r="M11" s="26">
        <v>346</v>
      </c>
      <c r="N11" s="26">
        <v>227.23</v>
      </c>
      <c r="O11" s="26">
        <v>108606</v>
      </c>
      <c r="P11" s="26">
        <v>211269.62</v>
      </c>
      <c r="Q11" s="26">
        <v>26315</v>
      </c>
      <c r="R11" s="26">
        <v>92183.18</v>
      </c>
      <c r="S11" s="26">
        <v>113238</v>
      </c>
      <c r="T11" s="26">
        <v>210964.82</v>
      </c>
    </row>
    <row r="12" spans="1:21" x14ac:dyDescent="0.25">
      <c r="A12" s="14">
        <v>4</v>
      </c>
      <c r="B12" s="15" t="s">
        <v>28</v>
      </c>
      <c r="C12" s="26">
        <v>23799</v>
      </c>
      <c r="D12" s="26">
        <v>33359.17</v>
      </c>
      <c r="E12" s="26">
        <v>7532</v>
      </c>
      <c r="F12" s="26">
        <v>18419.12</v>
      </c>
      <c r="G12" s="26">
        <v>24346</v>
      </c>
      <c r="H12" s="26">
        <v>34449.07</v>
      </c>
      <c r="I12" s="26">
        <v>69</v>
      </c>
      <c r="J12" s="26">
        <v>88.39</v>
      </c>
      <c r="K12" s="26">
        <v>15</v>
      </c>
      <c r="L12" s="26">
        <v>15.79</v>
      </c>
      <c r="M12" s="26">
        <v>69</v>
      </c>
      <c r="N12" s="26">
        <v>88.18</v>
      </c>
      <c r="O12" s="26">
        <v>50628</v>
      </c>
      <c r="P12" s="26">
        <v>224134.85</v>
      </c>
      <c r="Q12" s="26">
        <v>53156</v>
      </c>
      <c r="R12" s="26">
        <v>96724.55</v>
      </c>
      <c r="S12" s="26">
        <v>51037</v>
      </c>
      <c r="T12" s="26">
        <v>223928.61</v>
      </c>
    </row>
    <row r="13" spans="1:21" x14ac:dyDescent="0.25">
      <c r="A13" s="14">
        <v>5</v>
      </c>
      <c r="B13" s="15" t="s">
        <v>29</v>
      </c>
      <c r="C13" s="26">
        <v>42628</v>
      </c>
      <c r="D13" s="26">
        <v>67129.45</v>
      </c>
      <c r="E13" s="26">
        <v>11890</v>
      </c>
      <c r="F13" s="26">
        <v>39409.4</v>
      </c>
      <c r="G13" s="26">
        <v>33304</v>
      </c>
      <c r="H13" s="26">
        <v>62005.61</v>
      </c>
      <c r="I13" s="26">
        <v>106</v>
      </c>
      <c r="J13" s="26">
        <v>154.13</v>
      </c>
      <c r="K13" s="26">
        <v>76</v>
      </c>
      <c r="L13" s="26">
        <v>106.34</v>
      </c>
      <c r="M13" s="26">
        <v>98</v>
      </c>
      <c r="N13" s="26">
        <v>146.55000000000001</v>
      </c>
      <c r="O13" s="26">
        <v>320292</v>
      </c>
      <c r="P13" s="26">
        <v>883228.42</v>
      </c>
      <c r="Q13" s="26">
        <v>63820</v>
      </c>
      <c r="R13" s="26">
        <v>433068.3</v>
      </c>
      <c r="S13" s="26">
        <v>317236</v>
      </c>
      <c r="T13" s="26">
        <v>888709.26</v>
      </c>
    </row>
    <row r="14" spans="1:21" x14ac:dyDescent="0.25">
      <c r="A14" s="14">
        <v>6</v>
      </c>
      <c r="B14" s="15" t="s">
        <v>30</v>
      </c>
      <c r="C14" s="26">
        <v>11523</v>
      </c>
      <c r="D14" s="26">
        <v>12383.45</v>
      </c>
      <c r="E14" s="26">
        <v>2623</v>
      </c>
      <c r="F14" s="26">
        <v>3906.03</v>
      </c>
      <c r="G14" s="26">
        <v>11654</v>
      </c>
      <c r="H14" s="26">
        <v>12616.55</v>
      </c>
      <c r="I14" s="26">
        <v>43</v>
      </c>
      <c r="J14" s="26">
        <v>1733.61</v>
      </c>
      <c r="K14" s="26">
        <v>13</v>
      </c>
      <c r="L14" s="26">
        <v>2048.92</v>
      </c>
      <c r="M14" s="26">
        <v>42</v>
      </c>
      <c r="N14" s="26">
        <v>2106.2199999999998</v>
      </c>
      <c r="O14" s="26">
        <v>61544</v>
      </c>
      <c r="P14" s="26">
        <v>153390.03</v>
      </c>
      <c r="Q14" s="26">
        <v>8566</v>
      </c>
      <c r="R14" s="26">
        <v>42336.5</v>
      </c>
      <c r="S14" s="26">
        <v>58162</v>
      </c>
      <c r="T14" s="26">
        <v>148119.89000000001</v>
      </c>
    </row>
    <row r="15" spans="1:21" x14ac:dyDescent="0.25">
      <c r="A15" s="14">
        <v>7</v>
      </c>
      <c r="B15" s="15" t="s">
        <v>31</v>
      </c>
      <c r="C15" s="26">
        <v>4185</v>
      </c>
      <c r="D15" s="26">
        <v>5205.05</v>
      </c>
      <c r="E15" s="26">
        <v>2884</v>
      </c>
      <c r="F15" s="26">
        <v>4490.41</v>
      </c>
      <c r="G15" s="26">
        <v>5955</v>
      </c>
      <c r="H15" s="26">
        <v>8112.61</v>
      </c>
      <c r="I15" s="26">
        <v>114</v>
      </c>
      <c r="J15" s="26">
        <v>196.43</v>
      </c>
      <c r="K15" s="26">
        <v>82</v>
      </c>
      <c r="L15" s="26">
        <v>162.07</v>
      </c>
      <c r="M15" s="26">
        <v>111</v>
      </c>
      <c r="N15" s="26">
        <v>191.97</v>
      </c>
      <c r="O15" s="26">
        <v>117647</v>
      </c>
      <c r="P15" s="26">
        <v>278179.51</v>
      </c>
      <c r="Q15" s="26">
        <v>73328</v>
      </c>
      <c r="R15" s="26">
        <v>230824.45</v>
      </c>
      <c r="S15" s="26">
        <v>127678</v>
      </c>
      <c r="T15" s="26">
        <v>310404.28000000003</v>
      </c>
    </row>
    <row r="16" spans="1:21" x14ac:dyDescent="0.25">
      <c r="A16" s="14">
        <v>8</v>
      </c>
      <c r="B16" s="15" t="s">
        <v>32</v>
      </c>
      <c r="C16" s="26">
        <v>4238</v>
      </c>
      <c r="D16" s="26">
        <v>3447.41</v>
      </c>
      <c r="E16" s="26">
        <v>594</v>
      </c>
      <c r="F16" s="26">
        <v>863.77</v>
      </c>
      <c r="G16" s="26">
        <v>4578</v>
      </c>
      <c r="H16" s="26">
        <v>4081.34</v>
      </c>
      <c r="I16" s="26">
        <v>6</v>
      </c>
      <c r="J16" s="26">
        <v>17.7</v>
      </c>
      <c r="K16" s="26">
        <v>7</v>
      </c>
      <c r="L16" s="26">
        <v>21.45</v>
      </c>
      <c r="M16" s="26">
        <v>7</v>
      </c>
      <c r="N16" s="26">
        <v>20.9</v>
      </c>
      <c r="O16" s="26">
        <v>53326</v>
      </c>
      <c r="P16" s="26">
        <v>130319.49</v>
      </c>
      <c r="Q16" s="26">
        <v>29380</v>
      </c>
      <c r="R16" s="26">
        <v>95816.55</v>
      </c>
      <c r="S16" s="26">
        <v>61808</v>
      </c>
      <c r="T16" s="26">
        <v>152264.82</v>
      </c>
    </row>
    <row r="17" spans="1:20" x14ac:dyDescent="0.25">
      <c r="A17" s="14">
        <v>9</v>
      </c>
      <c r="B17" s="15" t="s">
        <v>33</v>
      </c>
      <c r="C17" s="26">
        <v>9809</v>
      </c>
      <c r="D17" s="26">
        <v>7013.26</v>
      </c>
      <c r="E17" s="26">
        <v>3387</v>
      </c>
      <c r="F17" s="26">
        <v>2587.16</v>
      </c>
      <c r="G17" s="26">
        <v>11266</v>
      </c>
      <c r="H17" s="26">
        <v>7327.36</v>
      </c>
      <c r="I17" s="26">
        <v>6</v>
      </c>
      <c r="J17" s="26">
        <v>1.17</v>
      </c>
      <c r="K17" s="26">
        <v>1</v>
      </c>
      <c r="L17" s="26">
        <v>1.05</v>
      </c>
      <c r="M17" s="26">
        <v>6</v>
      </c>
      <c r="N17" s="26">
        <v>1.62</v>
      </c>
      <c r="O17" s="26">
        <v>39831</v>
      </c>
      <c r="P17" s="26">
        <v>70475.83</v>
      </c>
      <c r="Q17" s="26">
        <v>5720</v>
      </c>
      <c r="R17" s="26">
        <v>29093.89</v>
      </c>
      <c r="S17" s="26">
        <v>37940</v>
      </c>
      <c r="T17" s="26">
        <v>70942.33</v>
      </c>
    </row>
    <row r="18" spans="1:20" x14ac:dyDescent="0.25">
      <c r="A18" s="14">
        <v>10</v>
      </c>
      <c r="B18" s="15" t="s">
        <v>34</v>
      </c>
      <c r="C18" s="26">
        <v>5971</v>
      </c>
      <c r="D18" s="26">
        <v>627.54999999999995</v>
      </c>
      <c r="E18" s="26">
        <v>457</v>
      </c>
      <c r="F18" s="26">
        <v>215.78</v>
      </c>
      <c r="G18" s="26">
        <v>5098</v>
      </c>
      <c r="H18" s="26">
        <v>627.4</v>
      </c>
      <c r="I18" s="26">
        <v>2</v>
      </c>
      <c r="J18" s="26">
        <v>1.53</v>
      </c>
      <c r="K18" s="26">
        <v>2</v>
      </c>
      <c r="L18" s="26">
        <v>2.36</v>
      </c>
      <c r="M18" s="26">
        <v>2</v>
      </c>
      <c r="N18" s="26">
        <v>0.91</v>
      </c>
      <c r="O18" s="26">
        <v>2116</v>
      </c>
      <c r="P18" s="26">
        <v>2760.13</v>
      </c>
      <c r="Q18" s="26">
        <v>290</v>
      </c>
      <c r="R18" s="26">
        <v>550.21</v>
      </c>
      <c r="S18" s="26">
        <v>1934</v>
      </c>
      <c r="T18" s="26">
        <v>2091.87</v>
      </c>
    </row>
    <row r="19" spans="1:20" x14ac:dyDescent="0.25">
      <c r="A19" s="14">
        <v>11</v>
      </c>
      <c r="B19" s="15" t="s">
        <v>35</v>
      </c>
      <c r="C19" s="26">
        <v>1568</v>
      </c>
      <c r="D19" s="26">
        <v>2024.45</v>
      </c>
      <c r="E19" s="26">
        <v>2462</v>
      </c>
      <c r="F19" s="26">
        <v>3861.11</v>
      </c>
      <c r="G19" s="26">
        <v>4100</v>
      </c>
      <c r="H19" s="26">
        <v>5728.91</v>
      </c>
      <c r="I19" s="26">
        <v>459</v>
      </c>
      <c r="J19" s="26">
        <v>1457</v>
      </c>
      <c r="K19" s="26">
        <v>157</v>
      </c>
      <c r="L19" s="26">
        <v>281.05</v>
      </c>
      <c r="M19" s="26">
        <v>559</v>
      </c>
      <c r="N19" s="26">
        <v>1524.17</v>
      </c>
      <c r="O19" s="26">
        <v>53376</v>
      </c>
      <c r="P19" s="26">
        <v>157224.76</v>
      </c>
      <c r="Q19" s="26">
        <v>47385</v>
      </c>
      <c r="R19" s="26">
        <v>163577.09</v>
      </c>
      <c r="S19" s="26">
        <v>81370</v>
      </c>
      <c r="T19" s="26">
        <v>240948.09</v>
      </c>
    </row>
    <row r="20" spans="1:20" x14ac:dyDescent="0.25">
      <c r="A20" s="14">
        <v>12</v>
      </c>
      <c r="B20" s="15" t="s">
        <v>36</v>
      </c>
      <c r="C20" s="26">
        <v>8847</v>
      </c>
      <c r="D20" s="26">
        <v>6714.55</v>
      </c>
      <c r="E20" s="26">
        <v>2040</v>
      </c>
      <c r="F20" s="26">
        <v>3311.76</v>
      </c>
      <c r="G20" s="26">
        <v>11038</v>
      </c>
      <c r="H20" s="26">
        <v>6905.62</v>
      </c>
      <c r="I20" s="26">
        <v>58</v>
      </c>
      <c r="J20" s="26">
        <v>44.83</v>
      </c>
      <c r="K20" s="26">
        <v>26</v>
      </c>
      <c r="L20" s="26">
        <v>28.61</v>
      </c>
      <c r="M20" s="26">
        <v>58</v>
      </c>
      <c r="N20" s="26">
        <v>45.54</v>
      </c>
      <c r="O20" s="26">
        <v>66975</v>
      </c>
      <c r="P20" s="26">
        <v>75493.72</v>
      </c>
      <c r="Q20" s="26">
        <v>20465</v>
      </c>
      <c r="R20" s="26">
        <v>29310.79</v>
      </c>
      <c r="S20" s="26">
        <v>64437</v>
      </c>
      <c r="T20" s="26">
        <v>73546.41</v>
      </c>
    </row>
    <row r="21" spans="1:20" x14ac:dyDescent="0.25">
      <c r="A21" s="14">
        <v>13</v>
      </c>
      <c r="B21" s="15" t="s">
        <v>37</v>
      </c>
      <c r="C21" s="26">
        <v>16850</v>
      </c>
      <c r="D21" s="26">
        <v>21219.74</v>
      </c>
      <c r="E21" s="26">
        <v>7247</v>
      </c>
      <c r="F21" s="26">
        <v>10864.5</v>
      </c>
      <c r="G21" s="26">
        <v>17081</v>
      </c>
      <c r="H21" s="26">
        <v>21735.17</v>
      </c>
      <c r="I21" s="26">
        <v>12</v>
      </c>
      <c r="J21" s="26">
        <v>24.9</v>
      </c>
      <c r="K21" s="26">
        <v>5</v>
      </c>
      <c r="L21" s="26">
        <v>1.6</v>
      </c>
      <c r="M21" s="26">
        <v>12</v>
      </c>
      <c r="N21" s="26">
        <v>24.31</v>
      </c>
      <c r="O21" s="26">
        <v>62149</v>
      </c>
      <c r="P21" s="26">
        <v>164007.39000000001</v>
      </c>
      <c r="Q21" s="26">
        <v>17432</v>
      </c>
      <c r="R21" s="26">
        <v>81013.179999999993</v>
      </c>
      <c r="S21" s="26">
        <v>55597</v>
      </c>
      <c r="T21" s="26">
        <v>156398.01</v>
      </c>
    </row>
    <row r="22" spans="1:20" x14ac:dyDescent="0.25">
      <c r="A22" s="14">
        <v>14</v>
      </c>
      <c r="B22" s="15" t="s">
        <v>38</v>
      </c>
      <c r="C22" s="26">
        <v>9972</v>
      </c>
      <c r="D22" s="26">
        <v>13972.34</v>
      </c>
      <c r="E22" s="26">
        <v>3944</v>
      </c>
      <c r="F22" s="26">
        <v>7953.52</v>
      </c>
      <c r="G22" s="26">
        <v>13444</v>
      </c>
      <c r="H22" s="26">
        <v>17754.759999999998</v>
      </c>
      <c r="I22" s="26">
        <v>3817</v>
      </c>
      <c r="J22" s="26">
        <v>14158.99</v>
      </c>
      <c r="K22" s="26">
        <v>1819</v>
      </c>
      <c r="L22" s="26">
        <v>7130.52</v>
      </c>
      <c r="M22" s="26">
        <v>3754</v>
      </c>
      <c r="N22" s="26">
        <v>13799.79</v>
      </c>
      <c r="O22" s="26">
        <v>83126</v>
      </c>
      <c r="P22" s="26">
        <v>206911.53</v>
      </c>
      <c r="Q22" s="26">
        <v>13988</v>
      </c>
      <c r="R22" s="26">
        <v>111395.63</v>
      </c>
      <c r="S22" s="26">
        <v>92375</v>
      </c>
      <c r="T22" s="26">
        <v>232910.84</v>
      </c>
    </row>
    <row r="23" spans="1:20" x14ac:dyDescent="0.25">
      <c r="A23" s="14">
        <v>15</v>
      </c>
      <c r="B23" s="15" t="s">
        <v>39</v>
      </c>
      <c r="C23" s="26">
        <v>3527</v>
      </c>
      <c r="D23" s="26">
        <v>4876.1400000000003</v>
      </c>
      <c r="E23" s="26">
        <v>4331</v>
      </c>
      <c r="F23" s="26">
        <v>6021.2</v>
      </c>
      <c r="G23" s="26">
        <v>7018</v>
      </c>
      <c r="H23" s="26">
        <v>9612.7800000000007</v>
      </c>
      <c r="I23" s="26">
        <v>359</v>
      </c>
      <c r="J23" s="26">
        <v>480.36</v>
      </c>
      <c r="K23" s="26">
        <v>270</v>
      </c>
      <c r="L23" s="26">
        <v>377.33</v>
      </c>
      <c r="M23" s="26">
        <v>488</v>
      </c>
      <c r="N23" s="26">
        <v>597.28</v>
      </c>
      <c r="O23" s="26">
        <v>83410</v>
      </c>
      <c r="P23" s="26">
        <v>251687.22</v>
      </c>
      <c r="Q23" s="26">
        <v>76998</v>
      </c>
      <c r="R23" s="26">
        <v>275015.15000000002</v>
      </c>
      <c r="S23" s="26">
        <v>125192</v>
      </c>
      <c r="T23" s="26">
        <v>394082.33</v>
      </c>
    </row>
    <row r="24" spans="1:20" x14ac:dyDescent="0.25">
      <c r="A24" s="14">
        <v>16</v>
      </c>
      <c r="B24" s="15" t="s">
        <v>40</v>
      </c>
      <c r="C24" s="26">
        <v>9384</v>
      </c>
      <c r="D24" s="26">
        <v>15207.08</v>
      </c>
      <c r="E24" s="26">
        <v>5310</v>
      </c>
      <c r="F24" s="26">
        <v>11217.21</v>
      </c>
      <c r="G24" s="26">
        <v>12788</v>
      </c>
      <c r="H24" s="26">
        <v>19684.07</v>
      </c>
      <c r="I24" s="26">
        <v>1750</v>
      </c>
      <c r="J24" s="26">
        <v>6725.92</v>
      </c>
      <c r="K24" s="26">
        <v>1200</v>
      </c>
      <c r="L24" s="26">
        <v>5012.74</v>
      </c>
      <c r="M24" s="26">
        <v>1729</v>
      </c>
      <c r="N24" s="26">
        <v>6602.61</v>
      </c>
      <c r="O24" s="26">
        <v>174088</v>
      </c>
      <c r="P24" s="26">
        <v>414472.15</v>
      </c>
      <c r="Q24" s="26">
        <v>30323</v>
      </c>
      <c r="R24" s="26">
        <v>294442.05</v>
      </c>
      <c r="S24" s="26">
        <v>193762</v>
      </c>
      <c r="T24" s="26">
        <v>460456.58</v>
      </c>
    </row>
    <row r="25" spans="1:20" x14ac:dyDescent="0.25">
      <c r="A25" s="14">
        <v>17</v>
      </c>
      <c r="B25" s="15" t="s">
        <v>41</v>
      </c>
      <c r="C25" s="26">
        <v>11030</v>
      </c>
      <c r="D25" s="26">
        <v>15620.3</v>
      </c>
      <c r="E25" s="26">
        <v>3855</v>
      </c>
      <c r="F25" s="26">
        <v>9025.23</v>
      </c>
      <c r="G25" s="26">
        <v>11741</v>
      </c>
      <c r="H25" s="26">
        <v>16673.37</v>
      </c>
      <c r="I25" s="26">
        <v>68</v>
      </c>
      <c r="J25" s="26">
        <v>49.85</v>
      </c>
      <c r="K25" s="26">
        <v>16</v>
      </c>
      <c r="L25" s="26">
        <v>18.739999999999998</v>
      </c>
      <c r="M25" s="26">
        <v>67</v>
      </c>
      <c r="N25" s="26">
        <v>49.2</v>
      </c>
      <c r="O25" s="26">
        <v>112184</v>
      </c>
      <c r="P25" s="26">
        <v>389822.9</v>
      </c>
      <c r="Q25" s="26">
        <v>35837</v>
      </c>
      <c r="R25" s="26">
        <v>225065.44</v>
      </c>
      <c r="S25" s="26">
        <v>104221</v>
      </c>
      <c r="T25" s="26">
        <v>385950.58</v>
      </c>
    </row>
    <row r="26" spans="1:20" x14ac:dyDescent="0.25">
      <c r="A26" s="14">
        <v>18</v>
      </c>
      <c r="B26" s="15" t="s">
        <v>42</v>
      </c>
      <c r="C26" s="26">
        <v>23448</v>
      </c>
      <c r="D26" s="26">
        <v>21327.23</v>
      </c>
      <c r="E26" s="26">
        <v>17178</v>
      </c>
      <c r="F26" s="26">
        <v>14849.58</v>
      </c>
      <c r="G26" s="26">
        <v>35379</v>
      </c>
      <c r="H26" s="26">
        <v>25066.12</v>
      </c>
      <c r="I26" s="26">
        <v>70</v>
      </c>
      <c r="J26" s="26">
        <v>136.38999999999999</v>
      </c>
      <c r="K26" s="26">
        <v>18</v>
      </c>
      <c r="L26" s="26">
        <v>38.76</v>
      </c>
      <c r="M26" s="26">
        <v>66</v>
      </c>
      <c r="N26" s="26">
        <v>116.96</v>
      </c>
      <c r="O26" s="26">
        <v>86099</v>
      </c>
      <c r="P26" s="26">
        <v>218655.13</v>
      </c>
      <c r="Q26" s="26">
        <v>24806</v>
      </c>
      <c r="R26" s="26">
        <v>98650.32</v>
      </c>
      <c r="S26" s="26">
        <v>93462</v>
      </c>
      <c r="T26" s="26">
        <v>221384</v>
      </c>
    </row>
    <row r="27" spans="1:20" x14ac:dyDescent="0.25">
      <c r="A27" s="14">
        <v>19</v>
      </c>
      <c r="B27" s="15" t="s">
        <v>43</v>
      </c>
      <c r="C27" s="26">
        <v>62155</v>
      </c>
      <c r="D27" s="26">
        <v>68342.240000000005</v>
      </c>
      <c r="E27" s="26">
        <v>38126</v>
      </c>
      <c r="F27" s="26">
        <v>44308.38</v>
      </c>
      <c r="G27" s="26">
        <v>62219</v>
      </c>
      <c r="H27" s="26">
        <v>70388.789999999994</v>
      </c>
      <c r="I27" s="26">
        <v>30</v>
      </c>
      <c r="J27" s="26">
        <v>44.55</v>
      </c>
      <c r="K27" s="26">
        <v>12</v>
      </c>
      <c r="L27" s="26">
        <v>16.38</v>
      </c>
      <c r="M27" s="26">
        <v>28</v>
      </c>
      <c r="N27" s="26">
        <v>38.56</v>
      </c>
      <c r="O27" s="26">
        <v>215565</v>
      </c>
      <c r="P27" s="26">
        <v>483381.87</v>
      </c>
      <c r="Q27" s="26">
        <v>91795</v>
      </c>
      <c r="R27" s="26">
        <v>323492.95</v>
      </c>
      <c r="S27" s="26">
        <v>186087</v>
      </c>
      <c r="T27" s="26">
        <v>460352.18</v>
      </c>
    </row>
    <row r="28" spans="1:20" x14ac:dyDescent="0.25">
      <c r="A28" s="14">
        <v>20</v>
      </c>
      <c r="B28" s="15" t="s">
        <v>44</v>
      </c>
      <c r="C28" s="26">
        <v>18738</v>
      </c>
      <c r="D28" s="26">
        <v>20486.86</v>
      </c>
      <c r="E28" s="26">
        <v>9666</v>
      </c>
      <c r="F28" s="26">
        <v>11922.82</v>
      </c>
      <c r="G28" s="26">
        <v>28809</v>
      </c>
      <c r="H28" s="26">
        <v>21742.42</v>
      </c>
      <c r="I28" s="26">
        <v>8</v>
      </c>
      <c r="J28" s="26">
        <v>8.64</v>
      </c>
      <c r="K28" s="26">
        <v>2</v>
      </c>
      <c r="L28" s="26">
        <v>1.8</v>
      </c>
      <c r="M28" s="26">
        <v>8</v>
      </c>
      <c r="N28" s="26">
        <v>8.84</v>
      </c>
      <c r="O28" s="26">
        <v>70417</v>
      </c>
      <c r="P28" s="26">
        <v>102134.34</v>
      </c>
      <c r="Q28" s="26">
        <v>25062</v>
      </c>
      <c r="R28" s="26">
        <v>52745.82</v>
      </c>
      <c r="S28" s="26">
        <v>71276</v>
      </c>
      <c r="T28" s="26">
        <v>103333.4</v>
      </c>
    </row>
    <row r="29" spans="1:20" x14ac:dyDescent="0.25">
      <c r="A29" s="14">
        <v>21</v>
      </c>
      <c r="B29" s="15" t="s">
        <v>45</v>
      </c>
      <c r="C29" s="26">
        <v>5516</v>
      </c>
      <c r="D29" s="26">
        <v>5953.7</v>
      </c>
      <c r="E29" s="26">
        <v>1765</v>
      </c>
      <c r="F29" s="26">
        <v>2797.95</v>
      </c>
      <c r="G29" s="26">
        <v>6372</v>
      </c>
      <c r="H29" s="26">
        <v>7056.22</v>
      </c>
      <c r="I29" s="26">
        <v>14</v>
      </c>
      <c r="J29" s="26">
        <v>17.05</v>
      </c>
      <c r="K29" s="26">
        <v>5</v>
      </c>
      <c r="L29" s="26">
        <v>6.08</v>
      </c>
      <c r="M29" s="26">
        <v>13</v>
      </c>
      <c r="N29" s="26">
        <v>16.03</v>
      </c>
      <c r="O29" s="26">
        <v>95617</v>
      </c>
      <c r="P29" s="26">
        <v>249096.76</v>
      </c>
      <c r="Q29" s="26">
        <v>11269</v>
      </c>
      <c r="R29" s="26">
        <v>98107.07</v>
      </c>
      <c r="S29" s="26">
        <v>99462</v>
      </c>
      <c r="T29" s="26">
        <v>256117.1</v>
      </c>
    </row>
    <row r="30" spans="1:20" x14ac:dyDescent="0.25">
      <c r="A30" s="14">
        <v>22</v>
      </c>
      <c r="B30" s="15" t="s">
        <v>46</v>
      </c>
      <c r="C30" s="26">
        <v>6167</v>
      </c>
      <c r="D30" s="26">
        <v>6911.46</v>
      </c>
      <c r="E30" s="26">
        <v>1653</v>
      </c>
      <c r="F30" s="26">
        <v>1269.8499999999999</v>
      </c>
      <c r="G30" s="26">
        <v>6380</v>
      </c>
      <c r="H30" s="26">
        <v>6980.48</v>
      </c>
      <c r="I30" s="26">
        <v>12</v>
      </c>
      <c r="J30" s="26">
        <v>9.2200000000000006</v>
      </c>
      <c r="K30" s="26">
        <v>3</v>
      </c>
      <c r="L30" s="26">
        <v>4.53</v>
      </c>
      <c r="M30" s="26">
        <v>12</v>
      </c>
      <c r="N30" s="26">
        <v>8.89</v>
      </c>
      <c r="O30" s="26">
        <v>28422</v>
      </c>
      <c r="P30" s="26">
        <v>53258.04</v>
      </c>
      <c r="Q30" s="26">
        <v>4796</v>
      </c>
      <c r="R30" s="26">
        <v>16318.01</v>
      </c>
      <c r="S30" s="26">
        <v>27392</v>
      </c>
      <c r="T30" s="26">
        <v>52680.2</v>
      </c>
    </row>
    <row r="31" spans="1:20" x14ac:dyDescent="0.25">
      <c r="A31" s="14">
        <v>23</v>
      </c>
      <c r="B31" s="15" t="s">
        <v>47</v>
      </c>
      <c r="C31" s="26">
        <v>38624</v>
      </c>
      <c r="D31" s="26">
        <v>18638.27</v>
      </c>
      <c r="E31" s="26">
        <v>7026</v>
      </c>
      <c r="F31" s="26">
        <v>7793.88</v>
      </c>
      <c r="G31" s="26">
        <v>37983</v>
      </c>
      <c r="H31" s="26">
        <v>19037.189999999999</v>
      </c>
      <c r="I31" s="26">
        <v>1245</v>
      </c>
      <c r="J31" s="26">
        <v>2155.61</v>
      </c>
      <c r="K31" s="26">
        <v>303</v>
      </c>
      <c r="L31" s="26">
        <v>998.09</v>
      </c>
      <c r="M31" s="26">
        <v>1250</v>
      </c>
      <c r="N31" s="26">
        <v>2092.58</v>
      </c>
      <c r="O31" s="26">
        <v>44868</v>
      </c>
      <c r="P31" s="26">
        <v>59229.83</v>
      </c>
      <c r="Q31" s="26">
        <v>11729</v>
      </c>
      <c r="R31" s="26">
        <v>25167.97</v>
      </c>
      <c r="S31" s="26">
        <v>41218</v>
      </c>
      <c r="T31" s="26">
        <v>56405.38</v>
      </c>
    </row>
    <row r="32" spans="1:20" x14ac:dyDescent="0.25">
      <c r="A32" s="14">
        <v>24</v>
      </c>
      <c r="B32" s="15" t="s">
        <v>48</v>
      </c>
      <c r="C32" s="26">
        <v>13109</v>
      </c>
      <c r="D32" s="26">
        <v>12411.67</v>
      </c>
      <c r="E32" s="26">
        <v>3802</v>
      </c>
      <c r="F32" s="26">
        <v>5928.46</v>
      </c>
      <c r="G32" s="26">
        <v>15759</v>
      </c>
      <c r="H32" s="26">
        <v>12720.32</v>
      </c>
      <c r="I32" s="26">
        <v>49</v>
      </c>
      <c r="J32" s="26">
        <v>40.99</v>
      </c>
      <c r="K32" s="26">
        <v>15</v>
      </c>
      <c r="L32" s="26">
        <v>35.159999999999997</v>
      </c>
      <c r="M32" s="26">
        <v>51</v>
      </c>
      <c r="N32" s="26">
        <v>44.22</v>
      </c>
      <c r="O32" s="26">
        <v>63874</v>
      </c>
      <c r="P32" s="26">
        <v>82713.97</v>
      </c>
      <c r="Q32" s="26">
        <v>19029</v>
      </c>
      <c r="R32" s="26">
        <v>34490.980000000003</v>
      </c>
      <c r="S32" s="26">
        <v>59356</v>
      </c>
      <c r="T32" s="26">
        <v>80559.87</v>
      </c>
    </row>
    <row r="33" spans="1:20" x14ac:dyDescent="0.25">
      <c r="A33" s="14">
        <v>25</v>
      </c>
      <c r="B33" s="15" t="s">
        <v>49</v>
      </c>
      <c r="C33" s="26">
        <v>21523</v>
      </c>
      <c r="D33" s="26">
        <v>28560.85</v>
      </c>
      <c r="E33" s="26">
        <v>13596</v>
      </c>
      <c r="F33" s="26">
        <v>20038.63</v>
      </c>
      <c r="G33" s="26">
        <v>22882</v>
      </c>
      <c r="H33" s="26">
        <v>30318.6</v>
      </c>
      <c r="I33" s="26">
        <v>35</v>
      </c>
      <c r="J33" s="26">
        <v>51.05</v>
      </c>
      <c r="K33" s="26">
        <v>21</v>
      </c>
      <c r="L33" s="26">
        <v>26.25</v>
      </c>
      <c r="M33" s="26">
        <v>33</v>
      </c>
      <c r="N33" s="26">
        <v>46.49</v>
      </c>
      <c r="O33" s="26">
        <v>138795</v>
      </c>
      <c r="P33" s="26">
        <v>352155.46</v>
      </c>
      <c r="Q33" s="26">
        <v>59588</v>
      </c>
      <c r="R33" s="26">
        <v>196553.29</v>
      </c>
      <c r="S33" s="26">
        <v>128750</v>
      </c>
      <c r="T33" s="26">
        <v>348990.04</v>
      </c>
    </row>
    <row r="34" spans="1:20" x14ac:dyDescent="0.25">
      <c r="A34" s="14">
        <v>26</v>
      </c>
      <c r="B34" s="15" t="s">
        <v>50</v>
      </c>
      <c r="C34" s="26">
        <v>2714</v>
      </c>
      <c r="D34" s="26">
        <v>3706.22</v>
      </c>
      <c r="E34" s="26">
        <v>2556</v>
      </c>
      <c r="F34" s="26">
        <v>3414.73</v>
      </c>
      <c r="G34" s="26">
        <v>4746</v>
      </c>
      <c r="H34" s="26">
        <v>6451.06</v>
      </c>
      <c r="I34" s="26">
        <v>1329</v>
      </c>
      <c r="J34" s="26">
        <v>6921.52</v>
      </c>
      <c r="K34" s="26">
        <v>345</v>
      </c>
      <c r="L34" s="26">
        <v>2761.9</v>
      </c>
      <c r="M34" s="26">
        <v>1318</v>
      </c>
      <c r="N34" s="26">
        <v>6956.77</v>
      </c>
      <c r="O34" s="26">
        <v>38821</v>
      </c>
      <c r="P34" s="26">
        <v>109390.27</v>
      </c>
      <c r="Q34" s="26">
        <v>16647</v>
      </c>
      <c r="R34" s="26">
        <v>105625.25</v>
      </c>
      <c r="S34" s="26">
        <v>53499</v>
      </c>
      <c r="T34" s="26">
        <v>145615.54</v>
      </c>
    </row>
    <row r="35" spans="1:20" x14ac:dyDescent="0.25">
      <c r="A35" s="14">
        <v>27</v>
      </c>
      <c r="B35" s="15" t="s">
        <v>51</v>
      </c>
      <c r="C35" s="26">
        <v>13898</v>
      </c>
      <c r="D35" s="26">
        <v>14012.85</v>
      </c>
      <c r="E35" s="26">
        <v>2998</v>
      </c>
      <c r="F35" s="26">
        <v>4805.3</v>
      </c>
      <c r="G35" s="26">
        <v>16229</v>
      </c>
      <c r="H35" s="26">
        <v>16896.03</v>
      </c>
      <c r="I35" s="26">
        <v>27</v>
      </c>
      <c r="J35" s="26">
        <v>316.07</v>
      </c>
      <c r="K35" s="26">
        <v>5</v>
      </c>
      <c r="L35" s="26">
        <v>37.090000000000003</v>
      </c>
      <c r="M35" s="26">
        <v>29</v>
      </c>
      <c r="N35" s="26">
        <v>313.41000000000003</v>
      </c>
      <c r="O35" s="26">
        <v>228405</v>
      </c>
      <c r="P35" s="26">
        <v>556410.85</v>
      </c>
      <c r="Q35" s="26">
        <v>18638</v>
      </c>
      <c r="R35" s="26">
        <v>180320.34</v>
      </c>
      <c r="S35" s="26">
        <v>234331</v>
      </c>
      <c r="T35" s="26">
        <v>546381.24</v>
      </c>
    </row>
    <row r="36" spans="1:20" x14ac:dyDescent="0.25">
      <c r="A36" s="14">
        <v>28</v>
      </c>
      <c r="B36" s="15" t="s">
        <v>52</v>
      </c>
      <c r="C36" s="26">
        <v>32209</v>
      </c>
      <c r="D36" s="26">
        <v>44821.86</v>
      </c>
      <c r="E36" s="26">
        <v>10605</v>
      </c>
      <c r="F36" s="26">
        <v>24548.2</v>
      </c>
      <c r="G36" s="26">
        <v>32681</v>
      </c>
      <c r="H36" s="26">
        <v>45786.22</v>
      </c>
      <c r="I36" s="26">
        <v>43</v>
      </c>
      <c r="J36" s="26">
        <v>35.24</v>
      </c>
      <c r="K36" s="26">
        <v>14</v>
      </c>
      <c r="L36" s="26">
        <v>9.69</v>
      </c>
      <c r="M36" s="26">
        <v>40</v>
      </c>
      <c r="N36" s="26">
        <v>31.79</v>
      </c>
      <c r="O36" s="26">
        <v>86692</v>
      </c>
      <c r="P36" s="26">
        <v>350799.34</v>
      </c>
      <c r="Q36" s="26">
        <v>69140</v>
      </c>
      <c r="R36" s="26">
        <v>166404.57999999999</v>
      </c>
      <c r="S36" s="26">
        <v>84315</v>
      </c>
      <c r="T36" s="26">
        <v>348358.47</v>
      </c>
    </row>
    <row r="37" spans="1:20" x14ac:dyDescent="0.25">
      <c r="A37" s="14">
        <v>29</v>
      </c>
      <c r="B37" s="15" t="s">
        <v>53</v>
      </c>
      <c r="C37" s="26">
        <v>18341</v>
      </c>
      <c r="D37" s="26">
        <v>10768.04</v>
      </c>
      <c r="E37" s="26">
        <v>12799</v>
      </c>
      <c r="F37" s="26">
        <v>9498.65</v>
      </c>
      <c r="G37" s="26">
        <v>18407</v>
      </c>
      <c r="H37" s="26">
        <v>10973.96</v>
      </c>
      <c r="I37" s="26">
        <v>48</v>
      </c>
      <c r="J37" s="26">
        <v>4238.04</v>
      </c>
      <c r="K37" s="26">
        <v>18</v>
      </c>
      <c r="L37" s="26">
        <v>3922.53</v>
      </c>
      <c r="M37" s="26">
        <v>49</v>
      </c>
      <c r="N37" s="26">
        <v>5575.37</v>
      </c>
      <c r="O37" s="26">
        <v>59476</v>
      </c>
      <c r="P37" s="26">
        <v>209404.05</v>
      </c>
      <c r="Q37" s="26">
        <v>20533</v>
      </c>
      <c r="R37" s="26">
        <v>71121.09</v>
      </c>
      <c r="S37" s="26">
        <v>54337</v>
      </c>
      <c r="T37" s="26">
        <v>167583.4</v>
      </c>
    </row>
    <row r="38" spans="1:20" x14ac:dyDescent="0.25">
      <c r="A38" s="14">
        <v>30</v>
      </c>
      <c r="B38" s="15" t="s">
        <v>54</v>
      </c>
      <c r="C38" s="26">
        <v>6444</v>
      </c>
      <c r="D38" s="26">
        <v>4382.68</v>
      </c>
      <c r="E38" s="26">
        <v>6981</v>
      </c>
      <c r="F38" s="26">
        <v>5763.93</v>
      </c>
      <c r="G38" s="26">
        <v>9617</v>
      </c>
      <c r="H38" s="26">
        <v>8742.69</v>
      </c>
      <c r="I38" s="26">
        <v>7</v>
      </c>
      <c r="J38" s="26">
        <v>12.51</v>
      </c>
      <c r="K38" s="26">
        <v>1</v>
      </c>
      <c r="L38" s="26">
        <v>7</v>
      </c>
      <c r="M38" s="26">
        <v>8</v>
      </c>
      <c r="N38" s="26">
        <v>19.16</v>
      </c>
      <c r="O38" s="26">
        <v>103488</v>
      </c>
      <c r="P38" s="26">
        <v>306317.09000000003</v>
      </c>
      <c r="Q38" s="26">
        <v>69173</v>
      </c>
      <c r="R38" s="26">
        <v>306359.45</v>
      </c>
      <c r="S38" s="26">
        <v>144655</v>
      </c>
      <c r="T38" s="26">
        <v>435232.38</v>
      </c>
    </row>
    <row r="39" spans="1:20" x14ac:dyDescent="0.25">
      <c r="A39" s="14">
        <v>31</v>
      </c>
      <c r="B39" s="15" t="s">
        <v>55</v>
      </c>
      <c r="C39" s="26">
        <v>17070</v>
      </c>
      <c r="D39" s="26">
        <v>6762.03</v>
      </c>
      <c r="E39" s="26">
        <v>13797</v>
      </c>
      <c r="F39" s="26">
        <v>6798.62</v>
      </c>
      <c r="G39" s="26">
        <v>17086</v>
      </c>
      <c r="H39" s="26">
        <v>6825.28</v>
      </c>
      <c r="I39" s="26">
        <v>7</v>
      </c>
      <c r="J39" s="26">
        <v>1.94</v>
      </c>
      <c r="K39" s="26">
        <v>0</v>
      </c>
      <c r="L39" s="26">
        <v>0.48</v>
      </c>
      <c r="M39" s="26">
        <v>5</v>
      </c>
      <c r="N39" s="26">
        <v>1.32</v>
      </c>
      <c r="O39" s="26">
        <v>26433</v>
      </c>
      <c r="P39" s="26">
        <v>39613.89</v>
      </c>
      <c r="Q39" s="26">
        <v>15098</v>
      </c>
      <c r="R39" s="26">
        <v>29880.05</v>
      </c>
      <c r="S39" s="26">
        <v>25900</v>
      </c>
      <c r="T39" s="26">
        <v>39267.56</v>
      </c>
    </row>
    <row r="40" spans="1:20" x14ac:dyDescent="0.25">
      <c r="A40" s="14">
        <v>32</v>
      </c>
      <c r="B40" s="15" t="s">
        <v>56</v>
      </c>
      <c r="C40" s="26">
        <v>17508</v>
      </c>
      <c r="D40" s="26">
        <v>16282.84</v>
      </c>
      <c r="E40" s="26">
        <v>4965</v>
      </c>
      <c r="F40" s="26">
        <v>6610.87</v>
      </c>
      <c r="G40" s="26">
        <v>19213</v>
      </c>
      <c r="H40" s="26">
        <v>16788.21</v>
      </c>
      <c r="I40" s="26">
        <v>19</v>
      </c>
      <c r="J40" s="26">
        <v>25</v>
      </c>
      <c r="K40" s="26">
        <v>7</v>
      </c>
      <c r="L40" s="26">
        <v>16.059999999999999</v>
      </c>
      <c r="M40" s="26">
        <v>18</v>
      </c>
      <c r="N40" s="26">
        <v>30.8</v>
      </c>
      <c r="O40" s="26">
        <v>77261</v>
      </c>
      <c r="P40" s="26">
        <v>190347.1</v>
      </c>
      <c r="Q40" s="26">
        <v>11338</v>
      </c>
      <c r="R40" s="26">
        <v>75809.08</v>
      </c>
      <c r="S40" s="26">
        <v>71380</v>
      </c>
      <c r="T40" s="26">
        <v>183599.93</v>
      </c>
    </row>
    <row r="41" spans="1:20" x14ac:dyDescent="0.25">
      <c r="A41" s="14">
        <v>33</v>
      </c>
      <c r="B41" s="15" t="s">
        <v>57</v>
      </c>
      <c r="C41" s="26">
        <v>20844</v>
      </c>
      <c r="D41" s="26">
        <v>7291.04</v>
      </c>
      <c r="E41" s="26">
        <v>4647</v>
      </c>
      <c r="F41" s="26">
        <v>3595.68</v>
      </c>
      <c r="G41" s="26">
        <v>20508</v>
      </c>
      <c r="H41" s="26">
        <v>7704.48</v>
      </c>
      <c r="I41" s="26">
        <v>682</v>
      </c>
      <c r="J41" s="26">
        <v>1742.61</v>
      </c>
      <c r="K41" s="26">
        <v>128</v>
      </c>
      <c r="L41" s="26">
        <v>1264.28</v>
      </c>
      <c r="M41" s="26">
        <v>675</v>
      </c>
      <c r="N41" s="26">
        <v>1618.19</v>
      </c>
      <c r="O41" s="26">
        <v>22170</v>
      </c>
      <c r="P41" s="26">
        <v>32167.14</v>
      </c>
      <c r="Q41" s="26">
        <v>4292</v>
      </c>
      <c r="R41" s="26">
        <v>12807.32</v>
      </c>
      <c r="S41" s="26">
        <v>18852</v>
      </c>
      <c r="T41" s="26">
        <v>29406.75</v>
      </c>
    </row>
    <row r="42" spans="1:20" ht="19.5" x14ac:dyDescent="0.4">
      <c r="A42" s="35" t="s">
        <v>21</v>
      </c>
      <c r="B42" s="35"/>
      <c r="C42" s="27">
        <f t="shared" ref="C42:T42" si="0">SUM(C5:C41)</f>
        <v>562494</v>
      </c>
      <c r="D42" s="27">
        <f t="shared" si="0"/>
        <v>590398.1100000001</v>
      </c>
      <c r="E42" s="27">
        <f t="shared" si="0"/>
        <v>234468</v>
      </c>
      <c r="F42" s="27">
        <f t="shared" si="0"/>
        <v>330906.74</v>
      </c>
      <c r="G42" s="27">
        <f t="shared" si="0"/>
        <v>616980</v>
      </c>
      <c r="H42" s="27">
        <f t="shared" si="0"/>
        <v>637030.11999999976</v>
      </c>
      <c r="I42" s="27">
        <f t="shared" si="0"/>
        <v>11087</v>
      </c>
      <c r="J42" s="27">
        <f t="shared" si="0"/>
        <v>41512.11</v>
      </c>
      <c r="K42" s="27">
        <f t="shared" si="0"/>
        <v>4909</v>
      </c>
      <c r="L42" s="27">
        <f t="shared" si="0"/>
        <v>24731.229999999996</v>
      </c>
      <c r="M42" s="27">
        <f t="shared" si="0"/>
        <v>11220</v>
      </c>
      <c r="N42" s="27">
        <f t="shared" si="0"/>
        <v>42716.430000000015</v>
      </c>
      <c r="O42" s="27">
        <f t="shared" si="0"/>
        <v>3074238</v>
      </c>
      <c r="P42" s="27">
        <f t="shared" si="0"/>
        <v>7793118.8099999968</v>
      </c>
      <c r="Q42" s="27">
        <f t="shared" si="0"/>
        <v>1004752</v>
      </c>
      <c r="R42" s="27">
        <f t="shared" si="0"/>
        <v>4296440.2299999995</v>
      </c>
      <c r="S42" s="27">
        <f t="shared" si="0"/>
        <v>3186246</v>
      </c>
      <c r="T42" s="27">
        <f t="shared" si="0"/>
        <v>8230300.0199999996</v>
      </c>
    </row>
    <row r="43" spans="1:20" x14ac:dyDescent="0.25">
      <c r="A43" s="29"/>
      <c r="B43" s="24" t="s">
        <v>108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18"/>
      <c r="P43" s="18"/>
      <c r="Q43" s="18"/>
      <c r="R43" s="18"/>
      <c r="S43" s="18"/>
      <c r="T43" s="18"/>
    </row>
  </sheetData>
  <mergeCells count="17">
    <mergeCell ref="O6:P7"/>
    <mergeCell ref="Q6:R7"/>
    <mergeCell ref="S6:T7"/>
    <mergeCell ref="A3:T3"/>
    <mergeCell ref="A42:B42"/>
    <mergeCell ref="A1:T1"/>
    <mergeCell ref="C6:D7"/>
    <mergeCell ref="E6:F7"/>
    <mergeCell ref="G6:H7"/>
    <mergeCell ref="I6:J7"/>
    <mergeCell ref="K6:L7"/>
    <mergeCell ref="A5:A8"/>
    <mergeCell ref="B5:B8"/>
    <mergeCell ref="C5:H5"/>
    <mergeCell ref="I5:N5"/>
    <mergeCell ref="O5:T5"/>
    <mergeCell ref="M6:N7"/>
  </mergeCells>
  <printOptions horizontalCentered="1" verticalCentered="1"/>
  <pageMargins left="0.59" right="0.32" top="0.74803149606299213" bottom="0.74803149606299213" header="0.31496062992125984" footer="0.31496062992125984"/>
  <pageSetup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</vt:lpstr>
      <vt:lpstr>District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Savan Manilal Patel</cp:lastModifiedBy>
  <cp:lastPrinted>2026-02-11T09:42:33Z</cp:lastPrinted>
  <dcterms:created xsi:type="dcterms:W3CDTF">2024-02-01T08:10:14Z</dcterms:created>
  <dcterms:modified xsi:type="dcterms:W3CDTF">2026-02-13T08:39:53Z</dcterms:modified>
</cp:coreProperties>
</file>